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1100 rpm" sheetId="1" state="visible" r:id="rId3"/>
    <sheet name="1100 rpm cruise" sheetId="2" state="visible" r:id="rId4"/>
    <sheet name="1100 rpm hover" sheetId="3" state="visible" r:id="rId5"/>
    <sheet name="1040 rpm cruise" sheetId="4" state="visible" r:id="rId6"/>
    <sheet name="1160 rpm cruise" sheetId="5" state="visible" r:id="rId7"/>
    <sheet name="1100 rpm cruise 700 Kv 520" sheetId="6" state="visible" r:id="rId8"/>
    <sheet name="1100 rpm cruise 750 Kv 450" sheetId="7" state="visible" r:id="rId9"/>
    <sheet name="1100 rpm cruise 750 Kv 500" sheetId="8" state="visible" r:id="rId10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<sst xmlns="http://schemas.openxmlformats.org/spreadsheetml/2006/main" count="1097" uniqueCount="75">
  <si>
    <t xml:space="preserve">Kontronik PYRO 700-45L</t>
  </si>
  <si>
    <t xml:space="preserve">weight 375 g</t>
  </si>
  <si>
    <t xml:space="preserve">max. 25.000 rpm</t>
  </si>
  <si>
    <t xml:space="preserve">continuous power 2,5 kW</t>
  </si>
  <si>
    <t xml:space="preserve">10 poles</t>
  </si>
  <si>
    <t xml:space="preserve">full power:</t>
  </si>
  <si>
    <t xml:space="preserve">partial power:</t>
  </si>
  <si>
    <r>
      <rPr>
        <sz val="10"/>
        <rFont val="Arial"/>
        <family val="0"/>
        <charset val="1"/>
      </rPr>
      <t xml:space="preserve">U</t>
    </r>
    <r>
      <rPr>
        <vertAlign val="subscript"/>
        <sz val="10"/>
        <rFont val="Arial"/>
        <family val="2"/>
        <charset val="1"/>
      </rPr>
      <t xml:space="preserve">n</t>
    </r>
  </si>
  <si>
    <t xml:space="preserve">[V]</t>
  </si>
  <si>
    <t xml:space="preserve">nominal voltage</t>
  </si>
  <si>
    <r>
      <rPr>
        <sz val="10"/>
        <rFont val="Arial"/>
        <family val="0"/>
        <charset val="1"/>
      </rPr>
      <t xml:space="preserve">n</t>
    </r>
    <r>
      <rPr>
        <vertAlign val="subscript"/>
        <sz val="10"/>
        <rFont val="Arial"/>
        <family val="2"/>
        <charset val="1"/>
      </rPr>
      <t xml:space="preserve">0</t>
    </r>
  </si>
  <si>
    <t xml:space="preserve">[U/min]</t>
  </si>
  <si>
    <t xml:space="preserve">idle rpm</t>
  </si>
  <si>
    <r>
      <rPr>
        <sz val="10"/>
        <rFont val="Arial"/>
        <family val="0"/>
        <charset val="1"/>
      </rPr>
      <t xml:space="preserve">I</t>
    </r>
    <r>
      <rPr>
        <vertAlign val="subscript"/>
        <sz val="10"/>
        <rFont val="Arial"/>
        <family val="2"/>
        <charset val="1"/>
      </rPr>
      <t xml:space="preserve">0</t>
    </r>
  </si>
  <si>
    <t xml:space="preserve">[A]</t>
  </si>
  <si>
    <t xml:space="preserve">idle current</t>
  </si>
  <si>
    <r>
      <rPr>
        <sz val="10"/>
        <rFont val="Arial"/>
        <family val="0"/>
        <charset val="1"/>
      </rPr>
      <t xml:space="preserve">I</t>
    </r>
    <r>
      <rPr>
        <vertAlign val="subscript"/>
        <sz val="10"/>
        <rFont val="Arial"/>
        <family val="2"/>
        <charset val="1"/>
      </rPr>
      <t xml:space="preserve">k</t>
    </r>
  </si>
  <si>
    <t xml:space="preserve">blocking current</t>
  </si>
  <si>
    <r>
      <rPr>
        <sz val="10"/>
        <rFont val="Arial"/>
        <family val="0"/>
        <charset val="1"/>
      </rPr>
      <t xml:space="preserve">M</t>
    </r>
    <r>
      <rPr>
        <vertAlign val="subscript"/>
        <sz val="10"/>
        <rFont val="Arial"/>
        <family val="2"/>
        <charset val="1"/>
      </rPr>
      <t xml:space="preserve">k</t>
    </r>
  </si>
  <si>
    <t xml:space="preserve">[Nm]</t>
  </si>
  <si>
    <t xml:space="preserve">blocking moment</t>
  </si>
  <si>
    <r>
      <rPr>
        <sz val="10"/>
        <rFont val="Arial"/>
        <family val="0"/>
        <charset val="1"/>
      </rPr>
      <t xml:space="preserve">M</t>
    </r>
    <r>
      <rPr>
        <vertAlign val="subscript"/>
        <sz val="10"/>
        <rFont val="Arial"/>
        <family val="2"/>
        <charset val="1"/>
      </rPr>
      <t xml:space="preserve">s</t>
    </r>
  </si>
  <si>
    <t xml:space="preserve">[Nm/A]</t>
  </si>
  <si>
    <t xml:space="preserve">specific moment</t>
  </si>
  <si>
    <r>
      <rPr>
        <sz val="10"/>
        <rFont val="Arial"/>
        <family val="2"/>
        <charset val="1"/>
      </rPr>
      <t xml:space="preserve">R</t>
    </r>
    <r>
      <rPr>
        <vertAlign val="subscript"/>
        <sz val="10"/>
        <rFont val="Arial"/>
        <family val="2"/>
        <charset val="1"/>
      </rPr>
      <t xml:space="preserve">i</t>
    </r>
  </si>
  <si>
    <r>
      <rPr>
        <sz val="10"/>
        <rFont val="Arial"/>
        <family val="2"/>
        <charset val="1"/>
      </rPr>
      <t xml:space="preserve">[</t>
    </r>
    <r>
      <rPr>
        <sz val="10"/>
        <rFont val="Symbol"/>
        <family val="1"/>
        <charset val="2"/>
      </rPr>
      <t xml:space="preserve">W</t>
    </r>
    <r>
      <rPr>
        <sz val="10"/>
        <rFont val="Arial"/>
        <family val="2"/>
        <charset val="1"/>
      </rPr>
      <t xml:space="preserve">]</t>
    </r>
  </si>
  <si>
    <t xml:space="preserve">internal resistance of motor</t>
  </si>
  <si>
    <r>
      <rPr>
        <sz val="10"/>
        <rFont val="Arial"/>
        <family val="2"/>
        <charset val="1"/>
      </rPr>
      <t xml:space="preserve">R</t>
    </r>
    <r>
      <rPr>
        <vertAlign val="subscript"/>
        <sz val="10"/>
        <rFont val="Arial"/>
        <family val="2"/>
        <charset val="1"/>
      </rPr>
      <t xml:space="preserve">A+R</t>
    </r>
  </si>
  <si>
    <t xml:space="preserve">res. of battery, ESC and connectors</t>
  </si>
  <si>
    <t xml:space="preserve">R</t>
  </si>
  <si>
    <t xml:space="preserve">impedance (over all resistance)</t>
  </si>
  <si>
    <r>
      <rPr>
        <sz val="10"/>
        <rFont val="Arial"/>
        <family val="0"/>
        <charset val="1"/>
      </rPr>
      <t xml:space="preserve">M</t>
    </r>
    <r>
      <rPr>
        <vertAlign val="subscript"/>
        <sz val="10"/>
        <rFont val="Arial"/>
        <family val="2"/>
        <charset val="1"/>
      </rPr>
      <t xml:space="preserve">0</t>
    </r>
  </si>
  <si>
    <t xml:space="preserve">friction moment</t>
  </si>
  <si>
    <r>
      <rPr>
        <sz val="10"/>
        <rFont val="Arial"/>
        <family val="0"/>
        <charset val="1"/>
      </rPr>
      <t xml:space="preserve">n</t>
    </r>
    <r>
      <rPr>
        <vertAlign val="subscript"/>
        <sz val="10"/>
        <rFont val="Arial"/>
        <family val="2"/>
        <charset val="1"/>
      </rPr>
      <t xml:space="preserve">s</t>
    </r>
  </si>
  <si>
    <t xml:space="preserve">[U/minV]</t>
  </si>
  <si>
    <t xml:space="preserve">specific rpm</t>
  </si>
  <si>
    <r>
      <rPr>
        <sz val="10"/>
        <rFont val="Arial"/>
        <family val="0"/>
        <charset val="1"/>
      </rPr>
      <t xml:space="preserve">I</t>
    </r>
    <r>
      <rPr>
        <vertAlign val="subscript"/>
        <sz val="10"/>
        <rFont val="Arial"/>
        <family val="2"/>
        <charset val="1"/>
      </rPr>
      <t xml:space="preserve">s</t>
    </r>
  </si>
  <si>
    <t xml:space="preserve">[Amin/U]</t>
  </si>
  <si>
    <t xml:space="preserve">specific current</t>
  </si>
  <si>
    <t xml:space="preserve">i</t>
  </si>
  <si>
    <t xml:space="preserve">[-]</t>
  </si>
  <si>
    <t xml:space="preserve">gear ratio</t>
  </si>
  <si>
    <r>
      <rPr>
        <sz val="10"/>
        <rFont val="Symbol"/>
        <family val="1"/>
        <charset val="2"/>
      </rPr>
      <t xml:space="preserve">h</t>
    </r>
    <r>
      <rPr>
        <vertAlign val="subscript"/>
        <sz val="10"/>
        <rFont val="Arial"/>
        <family val="2"/>
        <charset val="1"/>
      </rPr>
      <t xml:space="preserve">getr</t>
    </r>
  </si>
  <si>
    <t xml:space="preserve">gear efficiency</t>
  </si>
  <si>
    <t xml:space="preserve">nominal battery voltage</t>
  </si>
  <si>
    <t xml:space="preserve">(assumed) motor voltage</t>
  </si>
  <si>
    <t xml:space="preserve">(measured) motor current</t>
  </si>
  <si>
    <t xml:space="preserve">voltage ratio</t>
  </si>
  <si>
    <t xml:space="preserve">for tweaking:</t>
  </si>
  <si>
    <t xml:space="preserve">w/o gear</t>
  </si>
  <si>
    <t xml:space="preserve">with gear</t>
  </si>
  <si>
    <t xml:space="preserve">without gear</t>
  </si>
  <si>
    <r>
      <rPr>
        <b val="true"/>
        <sz val="10"/>
        <rFont val="Arial"/>
        <family val="2"/>
        <charset val="1"/>
      </rPr>
      <t xml:space="preserve">n</t>
    </r>
    <r>
      <rPr>
        <b val="true"/>
        <vertAlign val="subscript"/>
        <sz val="10"/>
        <rFont val="Arial"/>
        <family val="2"/>
        <charset val="1"/>
      </rPr>
      <t xml:space="preserve">m</t>
    </r>
    <r>
      <rPr>
        <b val="true"/>
        <sz val="10"/>
        <rFont val="Arial"/>
        <family val="2"/>
        <charset val="1"/>
      </rPr>
      <t xml:space="preserve"> [1/min]</t>
    </r>
  </si>
  <si>
    <r>
      <rPr>
        <b val="true"/>
        <sz val="10"/>
        <rFont val="Arial"/>
        <family val="2"/>
        <charset val="1"/>
      </rPr>
      <t xml:space="preserve">n</t>
    </r>
    <r>
      <rPr>
        <b val="true"/>
        <vertAlign val="subscript"/>
        <sz val="10"/>
        <rFont val="Arial"/>
        <family val="2"/>
        <charset val="1"/>
      </rPr>
      <t xml:space="preserve">g</t>
    </r>
    <r>
      <rPr>
        <b val="true"/>
        <sz val="10"/>
        <rFont val="Arial"/>
        <family val="2"/>
        <charset val="1"/>
      </rPr>
      <t xml:space="preserve"> [1/min]</t>
    </r>
  </si>
  <si>
    <t xml:space="preserve">I [A]</t>
  </si>
  <si>
    <r>
      <rPr>
        <b val="true"/>
        <sz val="10"/>
        <rFont val="Arial"/>
        <family val="2"/>
        <charset val="1"/>
      </rPr>
      <t xml:space="preserve">M</t>
    </r>
    <r>
      <rPr>
        <b val="true"/>
        <vertAlign val="subscript"/>
        <sz val="10"/>
        <rFont val="Arial"/>
        <family val="2"/>
        <charset val="1"/>
      </rPr>
      <t xml:space="preserve">m</t>
    </r>
    <r>
      <rPr>
        <b val="true"/>
        <sz val="10"/>
        <rFont val="Arial"/>
        <family val="2"/>
        <charset val="1"/>
      </rPr>
      <t xml:space="preserve"> [Ncm]</t>
    </r>
  </si>
  <si>
    <r>
      <rPr>
        <b val="true"/>
        <sz val="10"/>
        <rFont val="Arial"/>
        <family val="2"/>
        <charset val="1"/>
      </rPr>
      <t xml:space="preserve">M</t>
    </r>
    <r>
      <rPr>
        <b val="true"/>
        <vertAlign val="subscript"/>
        <sz val="10"/>
        <rFont val="Arial"/>
        <family val="2"/>
        <charset val="1"/>
      </rPr>
      <t xml:space="preserve">g</t>
    </r>
    <r>
      <rPr>
        <b val="true"/>
        <sz val="10"/>
        <rFont val="Arial"/>
        <family val="2"/>
        <charset val="1"/>
      </rPr>
      <t xml:space="preserve"> [Ncm]</t>
    </r>
  </si>
  <si>
    <r>
      <rPr>
        <b val="true"/>
        <sz val="10"/>
        <rFont val="Arial"/>
        <family val="2"/>
        <charset val="1"/>
      </rPr>
      <t xml:space="preserve">P</t>
    </r>
    <r>
      <rPr>
        <b val="true"/>
        <vertAlign val="subscript"/>
        <sz val="10"/>
        <rFont val="Arial"/>
        <family val="2"/>
        <charset val="1"/>
      </rPr>
      <t xml:space="preserve">el</t>
    </r>
    <r>
      <rPr>
        <b val="true"/>
        <sz val="10"/>
        <rFont val="Arial"/>
        <family val="2"/>
        <charset val="1"/>
      </rPr>
      <t xml:space="preserve"> [W]</t>
    </r>
  </si>
  <si>
    <r>
      <rPr>
        <b val="true"/>
        <sz val="10"/>
        <rFont val="Arial"/>
        <family val="2"/>
        <charset val="1"/>
      </rPr>
      <t xml:space="preserve">P</t>
    </r>
    <r>
      <rPr>
        <b val="true"/>
        <vertAlign val="subscript"/>
        <sz val="10"/>
        <rFont val="Arial"/>
        <family val="2"/>
        <charset val="1"/>
      </rPr>
      <t xml:space="preserve">mech</t>
    </r>
    <r>
      <rPr>
        <b val="true"/>
        <sz val="10"/>
        <rFont val="Arial"/>
        <family val="2"/>
        <charset val="1"/>
      </rPr>
      <t xml:space="preserve"> [W]</t>
    </r>
  </si>
  <si>
    <r>
      <rPr>
        <b val="true"/>
        <sz val="10"/>
        <rFont val="Symbol"/>
        <family val="1"/>
        <charset val="2"/>
      </rPr>
      <t xml:space="preserve">h</t>
    </r>
    <r>
      <rPr>
        <b val="true"/>
        <sz val="10"/>
        <rFont val="Arial"/>
        <family val="2"/>
        <charset val="1"/>
      </rPr>
      <t xml:space="preserve"> [%]</t>
    </r>
  </si>
  <si>
    <t xml:space="preserve">full-power</t>
  </si>
  <si>
    <t xml:space="preserve">hover</t>
  </si>
  <si>
    <t xml:space="preserve">cruise</t>
  </si>
  <si>
    <t xml:space="preserve">eta [%]</t>
  </si>
  <si>
    <t xml:space="preserve">Kontronik PYRO 700-52L</t>
  </si>
  <si>
    <t xml:space="preserve">Weight 395 g</t>
  </si>
  <si>
    <t xml:space="preserve">Max. 30.000 rpm</t>
  </si>
  <si>
    <t xml:space="preserve">continuous power 3,0 kW</t>
  </si>
  <si>
    <t xml:space="preserve">Kontronik PYRO 750-45L</t>
  </si>
  <si>
    <t xml:space="preserve">Weight 455 g</t>
  </si>
  <si>
    <t xml:space="preserve">continuous power 4,0 kW</t>
  </si>
  <si>
    <t xml:space="preserve">14 poles</t>
  </si>
  <si>
    <t xml:space="preserve">Kontronik PYRO 750-50L</t>
  </si>
  <si>
    <t xml:space="preserve">Weight 450 g</t>
  </si>
  <si>
    <t xml:space="preserve">continuous power 4,5 kW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</si>
</sst>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.00"/>
    <numFmt numFmtId="166" formatCode="0"/>
    <numFmt numFmtId="167" formatCode="#,##0.0"/>
    <numFmt numFmtId="168" formatCode="0.0"/>
    <numFmt numFmtId="169" formatCode="0.0000"/>
    <numFmt numFmtId="170" formatCode="0.00000"/>
    <numFmt numFmtId="171" formatCode="0.000"/>
    <numFmt numFmtId="172" formatCode="0\ %"/>
    <numFmt numFmtId="173" formatCode="#,##0"/>
    <numFmt numFmtId="174" formatCode="#,##0.000"/>
    <numFmt numFmtId="175" formatCode="#,##0.00"/>
  </numFmts>
  <fonts count="2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i val="true"/>
      <sz val="10"/>
      <name val="Arial"/>
      <family val="2"/>
      <charset val="1"/>
    </font>
    <font>
      <b val="true"/>
      <i val="true"/>
      <sz val="10"/>
      <name val="Arial"/>
      <family val="2"/>
      <charset val="1"/>
    </font>
    <font>
      <vertAlign val="subscript"/>
      <sz val="10"/>
      <name val="Arial"/>
      <family val="2"/>
      <charset val="1"/>
    </font>
    <font>
      <sz val="10"/>
      <name val="Symbol"/>
      <family val="1"/>
      <charset val="2"/>
    </font>
    <font>
      <b val="true"/>
      <u val="single"/>
      <sz val="10"/>
      <name val="Arial"/>
      <family val="2"/>
      <charset val="1"/>
    </font>
    <font>
      <b val="true"/>
      <vertAlign val="subscript"/>
      <sz val="10"/>
      <name val="Arial"/>
      <family val="2"/>
      <charset val="1"/>
    </font>
    <font>
      <b val="true"/>
      <sz val="10"/>
      <name val="Symbol"/>
      <family val="1"/>
      <charset val="2"/>
    </font>
    <font>
      <b val="true"/>
      <sz val="19.25"/>
      <color rgb="FF000000"/>
      <name val="Arial"/>
      <family val="2"/>
    </font>
    <font>
      <sz val="16"/>
      <color rgb="FF000000"/>
      <name val="Arial"/>
      <family val="2"/>
    </font>
    <font>
      <b val="true"/>
      <sz val="16"/>
      <color rgb="FF000000"/>
      <name val="Arial"/>
      <family val="2"/>
    </font>
    <font>
      <b val="true"/>
      <sz val="14.5"/>
      <color rgb="FF000000"/>
      <name val="Arial"/>
      <family val="2"/>
    </font>
    <font>
      <sz val="16.25"/>
      <color rgb="FF000000"/>
      <name val="Arial"/>
      <family val="2"/>
    </font>
    <font>
      <b val="true"/>
      <sz val="16.25"/>
      <color rgb="FF000000"/>
      <name val="Arial"/>
      <family val="2"/>
    </font>
    <font>
      <b val="true"/>
      <sz val="19.5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9CC00"/>
        <bgColor rgb="FFFFCC00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D7"/>
      </patternFill>
    </fill>
    <fill>
      <patternFill patternType="solid">
        <fgColor rgb="FFFFFFD7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5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5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6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D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792867981791"/>
          <c:y val="0.00952312242983912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0578528072837633"/>
          <c:y val="0.0676718851453719"/>
          <c:w val="0.692242033383915"/>
          <c:h val="0.86819132818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'1100 rpm'!$C$36:$C$52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49216677"/>
        <c:axId val="14943121"/>
      </c:scatterChart>
      <c:scatterChart>
        <c:scatterStyle val="line"/>
        <c:varyColors val="0"/>
        <c:ser>
          <c:idx val="2"/>
          <c:order val="2"/>
          <c:tx>
            <c:strRef>
              <c:f>'1100 rpm'!$E$35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rpm'!$B$38</c:f>
              <c:strCache>
                <c:ptCount val="1"/>
                <c:pt idx="0">
                  <c:v>718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rpm'!$E$57:$E$58</c:f>
              <c:numCache>
                <c:formatCode>0</c:formatCode>
                <c:ptCount val="2"/>
                <c:pt idx="0">
                  <c:v>718.293491124262</c:v>
                </c:pt>
                <c:pt idx="1">
                  <c:v>718.293491124262</c:v>
                </c:pt>
              </c:numCache>
            </c:numRef>
          </c:xVal>
          <c:yVal>
            <c:numRef>
              <c:f>'1100 rpm'!$F$57:$F$58</c:f>
              <c:numCache>
                <c:formatCode>General</c:formatCode>
                <c:ptCount val="2"/>
                <c:pt idx="0">
                  <c:v>0</c:v>
                </c:pt>
                <c:pt idx="1">
                  <c:v>4110.22577340001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'1100 rpm'!$B$28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90594905"/>
        <c:axId val="41736497"/>
      </c:scatterChart>
      <c:valAx>
        <c:axId val="49216677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4943121"/>
        <c:crossesAt val="0"/>
        <c:crossBetween val="midCat"/>
        <c:majorUnit val="100"/>
        <c:minorUnit val="100"/>
      </c:valAx>
      <c:valAx>
        <c:axId val="14943121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89984825493"/>
              <c:y val="0.389870860688262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49216677"/>
        <c:crossesAt val="500"/>
        <c:crossBetween val="midCat"/>
        <c:majorUnit val="10"/>
        <c:minorUnit val="10"/>
      </c:valAx>
      <c:valAx>
        <c:axId val="90594905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41736497"/>
        <c:crossBetween val="midCat"/>
      </c:valAx>
      <c:valAx>
        <c:axId val="41736497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70058801213961"/>
              <c:y val="0.272779741721377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0594905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9329667203944"/>
          <c:y val="0.627289773546805"/>
          <c:w val="0.190670332796056"/>
          <c:h val="0.371484205971441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3137906479943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0578685022549252"/>
          <c:y val="0.0671851371786563"/>
          <c:w val="0.688060764300973"/>
          <c:h val="0.866997911715993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'1100 rpm'!$C$36:$C$52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65269411"/>
        <c:axId val="19947332"/>
      </c:scatterChart>
      <c:scatterChart>
        <c:scatterStyle val="line"/>
        <c:varyColors val="0"/>
        <c:ser>
          <c:idx val="2"/>
          <c:order val="2"/>
          <c:tx>
            <c:strRef>
              <c:f>'1100 rpm'!$E$35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rpm'!$B$38</c:f>
              <c:strCache>
                <c:ptCount val="1"/>
                <c:pt idx="0">
                  <c:v>718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rpm'!$E$57:$E$58</c:f>
              <c:numCache>
                <c:formatCode>0</c:formatCode>
                <c:ptCount val="2"/>
                <c:pt idx="0">
                  <c:v>718.293491124262</c:v>
                </c:pt>
                <c:pt idx="1">
                  <c:v>718.293491124262</c:v>
                </c:pt>
              </c:numCache>
            </c:numRef>
          </c:xVal>
          <c:yVal>
            <c:numRef>
              <c:f>'1100 rpm'!$F$57:$F$58</c:f>
              <c:numCache>
                <c:formatCode>General</c:formatCode>
                <c:ptCount val="2"/>
                <c:pt idx="0">
                  <c:v>0</c:v>
                </c:pt>
                <c:pt idx="1">
                  <c:v>4110.22577340001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'1100 rpm'!$B$28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34821345"/>
        <c:axId val="98187236"/>
      </c:scatterChart>
      <c:valAx>
        <c:axId val="65269411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9947332"/>
        <c:crossesAt val="0"/>
        <c:crossBetween val="midCat"/>
        <c:majorUnit val="100"/>
        <c:minorUnit val="100"/>
      </c:valAx>
      <c:valAx>
        <c:axId val="19947332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042724899122"/>
              <c:y val="0.388996903578887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5269411"/>
        <c:crossesAt val="500"/>
        <c:crossBetween val="midCat"/>
        <c:majorUnit val="10"/>
        <c:minorUnit val="10"/>
      </c:valAx>
      <c:valAx>
        <c:axId val="34821345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8187236"/>
        <c:crossBetween val="midCat"/>
      </c:valAx>
      <c:valAx>
        <c:axId val="98187236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915024922858"/>
              <c:y val="0.257795060128177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4821345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446131941149"/>
          <c:y val="0.601065361359056"/>
          <c:w val="0.219316563834836"/>
          <c:h val="0.398718687014109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790273556231"/>
          <c:y val="0.00952037504507753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057370820668693"/>
          <c:y val="0.0674359899026325"/>
          <c:w val="0.692011778115502"/>
          <c:h val="0.86772448611612"/>
        </c:manualLayout>
      </c:layout>
      <c:scatterChart>
        <c:scatterStyle val="line"/>
        <c:varyColors val="0"/>
        <c:ser>
          <c:idx val="0"/>
          <c:order val="0"/>
          <c:tx>
            <c:strRef>
              <c:f>"eta [%]"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'1100 rpm cruise'!$C$36:$C$52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80772173"/>
        <c:axId val="59886638"/>
      </c:scatterChart>
      <c:scatterChart>
        <c:scatterStyle val="line"/>
        <c:varyColors val="0"/>
        <c:ser>
          <c:idx val="2"/>
          <c:order val="2"/>
          <c:tx>
            <c:strRef>
              <c:f>'1100 rpm cruise'!$E$35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67348278"/>
        <c:axId val="88013992"/>
      </c:scatterChart>
      <c:valAx>
        <c:axId val="80772173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9886638"/>
        <c:crossesAt val="0"/>
        <c:crossBetween val="midCat"/>
        <c:majorUnit val="100"/>
        <c:minorUnit val="100"/>
      </c:valAx>
      <c:valAx>
        <c:axId val="59886638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102583586626"/>
              <c:y val="0.38939776415434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0772173"/>
        <c:crossesAt val="500"/>
        <c:crossBetween val="midCat"/>
        <c:majorUnit val="10"/>
        <c:minorUnit val="10"/>
      </c:valAx>
      <c:valAx>
        <c:axId val="67348278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8013992"/>
        <c:crossBetween val="midCat"/>
      </c:valAx>
      <c:valAx>
        <c:axId val="8801399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9376899696049"/>
              <c:y val="0.272412549585287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7348278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8318693319406"/>
          <c:y val="0.628046142754146"/>
          <c:w val="0.189259769241726"/>
          <c:h val="0.371377072819034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Cruising at 1100 rpm</a:t>
            </a:r>
          </a:p>
        </c:rich>
      </c:tx>
      <c:layout>
        <c:manualLayout>
          <c:xMode val="edge"/>
          <c:yMode val="edge"/>
          <c:x val="0.223322123809975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0529057926396059"/>
          <c:y val="0.0671851371786563"/>
          <c:w val="0.692227537536115"/>
          <c:h val="0.865269676676028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cruise'!$J$93:$J$108</c:f>
              <c:numCache>
                <c:formatCode>0</c:formatCode>
                <c:ptCount val="16"/>
                <c:pt idx="0">
                  <c:v>37.0883734301877</c:v>
                </c:pt>
                <c:pt idx="1">
                  <c:v>41.6797175584284</c:v>
                </c:pt>
                <c:pt idx="2">
                  <c:v>46.2513341929096</c:v>
                </c:pt>
                <c:pt idx="3">
                  <c:v>50.7967505374465</c:v>
                </c:pt>
                <c:pt idx="4">
                  <c:v>55.3063143353525</c:v>
                </c:pt>
                <c:pt idx="5">
                  <c:v>59.764968373706</c:v>
                </c:pt>
                <c:pt idx="6">
                  <c:v>64.1478513913916</c:v>
                </c:pt>
                <c:pt idx="7">
                  <c:v>68.4107671187096</c:v>
                </c:pt>
                <c:pt idx="8">
                  <c:v>72.4668512109937</c:v>
                </c:pt>
                <c:pt idx="9">
                  <c:v>76.1186989964256</c:v>
                </c:pt>
                <c:pt idx="10">
                  <c:v>78.7650590031215</c:v>
                </c:pt>
                <c:pt idx="11">
                  <c:v>79.2270978219084</c:v>
                </c:pt>
                <c:pt idx="12">
                  <c:v>76.3941578065262</c:v>
                </c:pt>
                <c:pt idx="13">
                  <c:v>67.7029336152066</c:v>
                </c:pt>
                <c:pt idx="14">
                  <c:v>54.1214593667748</c:v>
                </c:pt>
                <c:pt idx="15">
                  <c:v>4.00181278413096E-014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cruise'!$B$93:$B$109</c:f>
              <c:numCache>
                <c:formatCode>0</c:formatCode>
                <c:ptCount val="17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  <c:pt idx="16">
                  <c:v>1178.73461538462</c:v>
                </c:pt>
              </c:numCache>
            </c:numRef>
          </c:xVal>
          <c:yVal>
            <c:numRef>
              <c:f>'1100 rpm cruise'!$C$93:$C$109</c:f>
              <c:numCache>
                <c:formatCode>0.0</c:formatCode>
                <c:ptCount val="17"/>
                <c:pt idx="0">
                  <c:v>194.951964285715</c:v>
                </c:pt>
                <c:pt idx="1">
                  <c:v>178.897633928572</c:v>
                </c:pt>
                <c:pt idx="2">
                  <c:v>162.843303571429</c:v>
                </c:pt>
                <c:pt idx="3">
                  <c:v>146.788973214286</c:v>
                </c:pt>
                <c:pt idx="4">
                  <c:v>130.734642857143</c:v>
                </c:pt>
                <c:pt idx="5">
                  <c:v>114.6803125</c:v>
                </c:pt>
                <c:pt idx="6">
                  <c:v>98.6259821428574</c:v>
                </c:pt>
                <c:pt idx="7">
                  <c:v>82.5716517857145</c:v>
                </c:pt>
                <c:pt idx="8">
                  <c:v>66.5173214285716</c:v>
                </c:pt>
                <c:pt idx="9">
                  <c:v>50.4629910714287</c:v>
                </c:pt>
                <c:pt idx="10">
                  <c:v>34.7297473214287</c:v>
                </c:pt>
                <c:pt idx="11">
                  <c:v>26.5420388392858</c:v>
                </c:pt>
                <c:pt idx="12">
                  <c:v>15.1434642857143</c:v>
                </c:pt>
                <c:pt idx="13">
                  <c:v>8.72173214285713</c:v>
                </c:pt>
                <c:pt idx="14">
                  <c:v>5.51086607142857</c:v>
                </c:pt>
                <c:pt idx="15">
                  <c:v>2.3</c:v>
                </c:pt>
                <c:pt idx="16">
                  <c:v>-7.54951656745106E-015</c:v>
                </c:pt>
              </c:numCache>
            </c:numRef>
          </c:yVal>
          <c:smooth val="1"/>
        </c:ser>
        <c:axId val="84708022"/>
        <c:axId val="49544502"/>
      </c:scatterChart>
      <c:scatterChart>
        <c:scatterStyle val="line"/>
        <c:varyColors val="0"/>
        <c:ser>
          <c:idx val="2"/>
          <c:order val="2"/>
          <c:tx>
            <c:strRef>
              <c:f>'1100 rpm cruise'!$E$92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cruise'!$E$93:$E$108</c:f>
              <c:numCache>
                <c:formatCode>0.0</c:formatCode>
                <c:ptCount val="16"/>
                <c:pt idx="0">
                  <c:v>5341.96018890316</c:v>
                </c:pt>
                <c:pt idx="1">
                  <c:v>4896.79683982789</c:v>
                </c:pt>
                <c:pt idx="2">
                  <c:v>4451.63349075263</c:v>
                </c:pt>
                <c:pt idx="3">
                  <c:v>4006.47014167737</c:v>
                </c:pt>
                <c:pt idx="4">
                  <c:v>3561.3067926021</c:v>
                </c:pt>
                <c:pt idx="5">
                  <c:v>3116.14344352684</c:v>
                </c:pt>
                <c:pt idx="6">
                  <c:v>2670.98009445158</c:v>
                </c:pt>
                <c:pt idx="7">
                  <c:v>2225.81674537632</c:v>
                </c:pt>
                <c:pt idx="8">
                  <c:v>1780.65339630105</c:v>
                </c:pt>
                <c:pt idx="9">
                  <c:v>1335.49004722579</c:v>
                </c:pt>
                <c:pt idx="10">
                  <c:v>899.229965132031</c:v>
                </c:pt>
                <c:pt idx="11">
                  <c:v>672.196657103647</c:v>
                </c:pt>
                <c:pt idx="12">
                  <c:v>356.13067926021</c:v>
                </c:pt>
                <c:pt idx="13">
                  <c:v>178.065339630104</c:v>
                </c:pt>
                <c:pt idx="14">
                  <c:v>89.0326698150522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cruise'!$F$93:$F$108</c:f>
              <c:numCache>
                <c:formatCode>0.0</c:formatCode>
                <c:ptCount val="16"/>
                <c:pt idx="0">
                  <c:v>7061.02368005359</c:v>
                </c:pt>
                <c:pt idx="1">
                  <c:v>6479.54707254912</c:v>
                </c:pt>
                <c:pt idx="2">
                  <c:v>5898.07046504466</c:v>
                </c:pt>
                <c:pt idx="3">
                  <c:v>5316.59385754019</c:v>
                </c:pt>
                <c:pt idx="4">
                  <c:v>4735.11725003573</c:v>
                </c:pt>
                <c:pt idx="5">
                  <c:v>4153.64064253126</c:v>
                </c:pt>
                <c:pt idx="6">
                  <c:v>3572.16403502679</c:v>
                </c:pt>
                <c:pt idx="7">
                  <c:v>2990.68742752233</c:v>
                </c:pt>
                <c:pt idx="8">
                  <c:v>2409.21082001786</c:v>
                </c:pt>
                <c:pt idx="9">
                  <c:v>1827.7342125134</c:v>
                </c:pt>
                <c:pt idx="10">
                  <c:v>1257.88713715902</c:v>
                </c:pt>
                <c:pt idx="11">
                  <c:v>961.334067331743</c:v>
                </c:pt>
                <c:pt idx="12">
                  <c:v>548.485676003572</c:v>
                </c:pt>
                <c:pt idx="13">
                  <c:v>315.895033001785</c:v>
                </c:pt>
                <c:pt idx="14">
                  <c:v>199.599711500893</c:v>
                </c:pt>
                <c:pt idx="15">
                  <c:v>83.30439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cruise'!$I$93:$I$108</c:f>
              <c:numCache>
                <c:formatCode>0.0</c:formatCode>
                <c:ptCount val="16"/>
                <c:pt idx="0">
                  <c:v>2618.81883045226</c:v>
                </c:pt>
                <c:pt idx="1">
                  <c:v>2700.65691890389</c:v>
                </c:pt>
                <c:pt idx="2">
                  <c:v>2727.9362817211</c:v>
                </c:pt>
                <c:pt idx="3">
                  <c:v>2700.65691890389</c:v>
                </c:pt>
                <c:pt idx="4">
                  <c:v>2618.81883045226</c:v>
                </c:pt>
                <c:pt idx="5">
                  <c:v>2482.4220163662</c:v>
                </c:pt>
                <c:pt idx="6">
                  <c:v>2291.46647664573</c:v>
                </c:pt>
                <c:pt idx="7">
                  <c:v>2045.95221129083</c:v>
                </c:pt>
                <c:pt idx="8">
                  <c:v>1745.87922030151</c:v>
                </c:pt>
                <c:pt idx="9">
                  <c:v>1391.24750367776</c:v>
                </c:pt>
                <c:pt idx="10">
                  <c:v>990.775545775978</c:v>
                </c:pt>
                <c:pt idx="11">
                  <c:v>761.63708192025</c:v>
                </c:pt>
                <c:pt idx="12">
                  <c:v>419.011012872361</c:v>
                </c:pt>
                <c:pt idx="13">
                  <c:v>213.870204486934</c:v>
                </c:pt>
                <c:pt idx="14">
                  <c:v>108.026276756155</c:v>
                </c:pt>
                <c:pt idx="15">
                  <c:v>3.33368572876231E-014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cruise'!$B$114:$B$115</c:f>
              <c:numCache>
                <c:formatCode>0</c:formatCode>
                <c:ptCount val="2"/>
                <c:pt idx="0">
                  <c:v>1100.00325443787</c:v>
                </c:pt>
                <c:pt idx="1">
                  <c:v>1100.00325443787</c:v>
                </c:pt>
              </c:numCache>
            </c:numRef>
          </c:xVal>
          <c:yVal>
            <c:numRef>
              <c:f>'1100 rpm cruise'!$C$114:$C$115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95689696"/>
        <c:axId val="51682985"/>
      </c:scatterChart>
      <c:valAx>
        <c:axId val="84708022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49544502"/>
        <c:crossesAt val="0"/>
        <c:crossBetween val="midCat"/>
        <c:majorUnit val="100"/>
        <c:minorUnit val="100"/>
      </c:valAx>
      <c:valAx>
        <c:axId val="49544502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724340453749"/>
              <c:y val="0.3881327860589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4708022"/>
        <c:crossesAt val="500"/>
        <c:crossBetween val="midCat"/>
        <c:majorUnit val="10"/>
        <c:minorUnit val="10"/>
      </c:valAx>
      <c:valAx>
        <c:axId val="95689696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1682985"/>
        <c:crossBetween val="midCat"/>
      </c:valAx>
      <c:valAx>
        <c:axId val="51682985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2468621228627"/>
              <c:y val="0.336285734859941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5689696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1922530542665"/>
          <c:y val="0.653037719550821"/>
          <c:w val="0.195473056160621"/>
          <c:h val="0.342859199539303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Rundflug bei 1100 U/min</a:t>
            </a:r>
          </a:p>
        </c:rich>
      </c:tx>
      <c:layout>
        <c:manualLayout>
          <c:xMode val="edge"/>
          <c:yMode val="edge"/>
          <c:x val="0.189618392984119"/>
          <c:y val="0.00948684777921518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0529509362408154"/>
          <c:y val="0.0669110248670404"/>
          <c:w val="0.692960417160465"/>
          <c:h val="0.865028029322984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cruise'!$J$93:$J$108</c:f>
              <c:numCache>
                <c:formatCode>0</c:formatCode>
                <c:ptCount val="16"/>
                <c:pt idx="0">
                  <c:v>37.0883734301877</c:v>
                </c:pt>
                <c:pt idx="1">
                  <c:v>41.6797175584284</c:v>
                </c:pt>
                <c:pt idx="2">
                  <c:v>46.2513341929096</c:v>
                </c:pt>
                <c:pt idx="3">
                  <c:v>50.7967505374465</c:v>
                </c:pt>
                <c:pt idx="4">
                  <c:v>55.3063143353525</c:v>
                </c:pt>
                <c:pt idx="5">
                  <c:v>59.764968373706</c:v>
                </c:pt>
                <c:pt idx="6">
                  <c:v>64.1478513913916</c:v>
                </c:pt>
                <c:pt idx="7">
                  <c:v>68.4107671187096</c:v>
                </c:pt>
                <c:pt idx="8">
                  <c:v>72.4668512109937</c:v>
                </c:pt>
                <c:pt idx="9">
                  <c:v>76.1186989964256</c:v>
                </c:pt>
                <c:pt idx="10">
                  <c:v>78.7650590031215</c:v>
                </c:pt>
                <c:pt idx="11">
                  <c:v>79.2270978219084</c:v>
                </c:pt>
                <c:pt idx="12">
                  <c:v>76.3941578065262</c:v>
                </c:pt>
                <c:pt idx="13">
                  <c:v>67.7029336152066</c:v>
                </c:pt>
                <c:pt idx="14">
                  <c:v>54.1214593667748</c:v>
                </c:pt>
                <c:pt idx="15">
                  <c:v>4.00181278413096E-014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cruise'!$B$93:$B$109</c:f>
              <c:numCache>
                <c:formatCode>0</c:formatCode>
                <c:ptCount val="17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  <c:pt idx="16">
                  <c:v>1178.73461538462</c:v>
                </c:pt>
              </c:numCache>
            </c:numRef>
          </c:xVal>
          <c:yVal>
            <c:numRef>
              <c:f>'1100 rpm cruise'!$C$93:$C$109</c:f>
              <c:numCache>
                <c:formatCode>0.0</c:formatCode>
                <c:ptCount val="17"/>
                <c:pt idx="0">
                  <c:v>194.951964285715</c:v>
                </c:pt>
                <c:pt idx="1">
                  <c:v>178.897633928572</c:v>
                </c:pt>
                <c:pt idx="2">
                  <c:v>162.843303571429</c:v>
                </c:pt>
                <c:pt idx="3">
                  <c:v>146.788973214286</c:v>
                </c:pt>
                <c:pt idx="4">
                  <c:v>130.734642857143</c:v>
                </c:pt>
                <c:pt idx="5">
                  <c:v>114.6803125</c:v>
                </c:pt>
                <c:pt idx="6">
                  <c:v>98.6259821428574</c:v>
                </c:pt>
                <c:pt idx="7">
                  <c:v>82.5716517857145</c:v>
                </c:pt>
                <c:pt idx="8">
                  <c:v>66.5173214285716</c:v>
                </c:pt>
                <c:pt idx="9">
                  <c:v>50.4629910714287</c:v>
                </c:pt>
                <c:pt idx="10">
                  <c:v>34.7297473214287</c:v>
                </c:pt>
                <c:pt idx="11">
                  <c:v>26.5420388392858</c:v>
                </c:pt>
                <c:pt idx="12">
                  <c:v>15.1434642857143</c:v>
                </c:pt>
                <c:pt idx="13">
                  <c:v>8.72173214285713</c:v>
                </c:pt>
                <c:pt idx="14">
                  <c:v>5.51086607142857</c:v>
                </c:pt>
                <c:pt idx="15">
                  <c:v>2.3</c:v>
                </c:pt>
                <c:pt idx="16">
                  <c:v>-7.54951656745106E-015</c:v>
                </c:pt>
              </c:numCache>
            </c:numRef>
          </c:yVal>
          <c:smooth val="1"/>
        </c:ser>
        <c:axId val="97847446"/>
        <c:axId val="26108049"/>
      </c:scatterChart>
      <c:scatterChart>
        <c:scatterStyle val="line"/>
        <c:varyColors val="0"/>
        <c:ser>
          <c:idx val="2"/>
          <c:order val="2"/>
          <c:tx>
            <c:strRef>
              <c:f>'1100 rpm cruise'!$E$92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cruise'!$E$93:$E$108</c:f>
              <c:numCache>
                <c:formatCode>0.0</c:formatCode>
                <c:ptCount val="16"/>
                <c:pt idx="0">
                  <c:v>5341.96018890316</c:v>
                </c:pt>
                <c:pt idx="1">
                  <c:v>4896.79683982789</c:v>
                </c:pt>
                <c:pt idx="2">
                  <c:v>4451.63349075263</c:v>
                </c:pt>
                <c:pt idx="3">
                  <c:v>4006.47014167737</c:v>
                </c:pt>
                <c:pt idx="4">
                  <c:v>3561.3067926021</c:v>
                </c:pt>
                <c:pt idx="5">
                  <c:v>3116.14344352684</c:v>
                </c:pt>
                <c:pt idx="6">
                  <c:v>2670.98009445158</c:v>
                </c:pt>
                <c:pt idx="7">
                  <c:v>2225.81674537632</c:v>
                </c:pt>
                <c:pt idx="8">
                  <c:v>1780.65339630105</c:v>
                </c:pt>
                <c:pt idx="9">
                  <c:v>1335.49004722579</c:v>
                </c:pt>
                <c:pt idx="10">
                  <c:v>899.229965132031</c:v>
                </c:pt>
                <c:pt idx="11">
                  <c:v>672.196657103647</c:v>
                </c:pt>
                <c:pt idx="12">
                  <c:v>356.13067926021</c:v>
                </c:pt>
                <c:pt idx="13">
                  <c:v>178.065339630104</c:v>
                </c:pt>
                <c:pt idx="14">
                  <c:v>89.0326698150522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cruise'!$F$93:$F$108</c:f>
              <c:numCache>
                <c:formatCode>0.0</c:formatCode>
                <c:ptCount val="16"/>
                <c:pt idx="0">
                  <c:v>7061.02368005359</c:v>
                </c:pt>
                <c:pt idx="1">
                  <c:v>6479.54707254912</c:v>
                </c:pt>
                <c:pt idx="2">
                  <c:v>5898.07046504466</c:v>
                </c:pt>
                <c:pt idx="3">
                  <c:v>5316.59385754019</c:v>
                </c:pt>
                <c:pt idx="4">
                  <c:v>4735.11725003573</c:v>
                </c:pt>
                <c:pt idx="5">
                  <c:v>4153.64064253126</c:v>
                </c:pt>
                <c:pt idx="6">
                  <c:v>3572.16403502679</c:v>
                </c:pt>
                <c:pt idx="7">
                  <c:v>2990.68742752233</c:v>
                </c:pt>
                <c:pt idx="8">
                  <c:v>2409.21082001786</c:v>
                </c:pt>
                <c:pt idx="9">
                  <c:v>1827.7342125134</c:v>
                </c:pt>
                <c:pt idx="10">
                  <c:v>1257.88713715902</c:v>
                </c:pt>
                <c:pt idx="11">
                  <c:v>961.334067331743</c:v>
                </c:pt>
                <c:pt idx="12">
                  <c:v>548.485676003572</c:v>
                </c:pt>
                <c:pt idx="13">
                  <c:v>315.895033001785</c:v>
                </c:pt>
                <c:pt idx="14">
                  <c:v>199.599711500893</c:v>
                </c:pt>
                <c:pt idx="15">
                  <c:v>83.30439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cruise'!$B$93:$B$108</c:f>
              <c:numCache>
                <c:formatCode>0</c:formatCode>
                <c:ptCount val="16"/>
                <c:pt idx="0">
                  <c:v>468.140473372782</c:v>
                </c:pt>
                <c:pt idx="1">
                  <c:v>526.65803254438</c:v>
                </c:pt>
                <c:pt idx="2">
                  <c:v>585.175591715978</c:v>
                </c:pt>
                <c:pt idx="3">
                  <c:v>643.693150887575</c:v>
                </c:pt>
                <c:pt idx="4">
                  <c:v>702.210710059173</c:v>
                </c:pt>
                <c:pt idx="5">
                  <c:v>760.728269230771</c:v>
                </c:pt>
                <c:pt idx="6">
                  <c:v>819.245828402369</c:v>
                </c:pt>
                <c:pt idx="7">
                  <c:v>877.763387573966</c:v>
                </c:pt>
                <c:pt idx="8">
                  <c:v>936.280946745564</c:v>
                </c:pt>
                <c:pt idx="9">
                  <c:v>994.798505917162</c:v>
                </c:pt>
                <c:pt idx="10">
                  <c:v>1052.14571390533</c:v>
                </c:pt>
                <c:pt idx="11">
                  <c:v>1081.98966908284</c:v>
                </c:pt>
                <c:pt idx="12">
                  <c:v>1123.53713609468</c:v>
                </c:pt>
                <c:pt idx="13">
                  <c:v>1146.94415976332</c:v>
                </c:pt>
                <c:pt idx="14">
                  <c:v>1158.64767159764</c:v>
                </c:pt>
                <c:pt idx="15">
                  <c:v>1170.35118343196</c:v>
                </c:pt>
              </c:numCache>
            </c:numRef>
          </c:xVal>
          <c:yVal>
            <c:numRef>
              <c:f>'1100 rpm cruise'!$I$93:$I$108</c:f>
              <c:numCache>
                <c:formatCode>0.0</c:formatCode>
                <c:ptCount val="16"/>
                <c:pt idx="0">
                  <c:v>2618.81883045226</c:v>
                </c:pt>
                <c:pt idx="1">
                  <c:v>2700.65691890389</c:v>
                </c:pt>
                <c:pt idx="2">
                  <c:v>2727.9362817211</c:v>
                </c:pt>
                <c:pt idx="3">
                  <c:v>2700.65691890389</c:v>
                </c:pt>
                <c:pt idx="4">
                  <c:v>2618.81883045226</c:v>
                </c:pt>
                <c:pt idx="5">
                  <c:v>2482.4220163662</c:v>
                </c:pt>
                <c:pt idx="6">
                  <c:v>2291.46647664573</c:v>
                </c:pt>
                <c:pt idx="7">
                  <c:v>2045.95221129083</c:v>
                </c:pt>
                <c:pt idx="8">
                  <c:v>1745.87922030151</c:v>
                </c:pt>
                <c:pt idx="9">
                  <c:v>1391.24750367776</c:v>
                </c:pt>
                <c:pt idx="10">
                  <c:v>990.775545775978</c:v>
                </c:pt>
                <c:pt idx="11">
                  <c:v>761.63708192025</c:v>
                </c:pt>
                <c:pt idx="12">
                  <c:v>419.011012872361</c:v>
                </c:pt>
                <c:pt idx="13">
                  <c:v>213.870204486934</c:v>
                </c:pt>
                <c:pt idx="14">
                  <c:v>108.026276756155</c:v>
                </c:pt>
                <c:pt idx="15">
                  <c:v>3.33368572876231E-014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cruise'!$B$114:$B$115</c:f>
              <c:numCache>
                <c:formatCode>0</c:formatCode>
                <c:ptCount val="2"/>
                <c:pt idx="0">
                  <c:v>1100.00325443787</c:v>
                </c:pt>
                <c:pt idx="1">
                  <c:v>1100.00325443787</c:v>
                </c:pt>
              </c:numCache>
            </c:numRef>
          </c:xVal>
          <c:yVal>
            <c:numRef>
              <c:f>'1100 rpm cruise'!$C$114:$C$115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539717"/>
        <c:axId val="91252653"/>
      </c:scatterChart>
      <c:valAx>
        <c:axId val="97847446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26108049"/>
        <c:crossesAt val="0"/>
        <c:crossBetween val="midCat"/>
        <c:majorUnit val="100"/>
        <c:minorUnit val="100"/>
      </c:valAx>
      <c:valAx>
        <c:axId val="26108049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43564825788"/>
              <c:y val="0.38795457812275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7847446"/>
        <c:crossesAt val="500"/>
        <c:crossBetween val="midCat"/>
        <c:majorUnit val="10"/>
        <c:minorUnit val="10"/>
      </c:valAx>
      <c:valAx>
        <c:axId val="539717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1252653"/>
        <c:crossBetween val="midCat"/>
      </c:valAx>
      <c:valAx>
        <c:axId val="91252653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868689262858"/>
              <c:y val="0.335992525513871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39717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189573459716"/>
          <c:y val="0.657734032617286"/>
          <c:w val="0.217345971563981"/>
          <c:h val="0.34219412314103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2825084391195"/>
          <c:y val="0.0095032397408207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0573860124566158"/>
          <c:y val="0.0664506839452844"/>
          <c:w val="0.687776351447725"/>
          <c:h val="0.866738660907128"/>
        </c:manualLayout>
      </c:layout>
      <c:scatterChart>
        <c:scatterStyle val="line"/>
        <c:varyColors val="0"/>
        <c:ser>
          <c:idx val="0"/>
          <c:order val="0"/>
          <c:tx>
            <c:strRef>
              <c:f>"eta [%]"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'1100 rpm cruise'!$C$36:$C$52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67341362"/>
        <c:axId val="18927600"/>
      </c:scatterChart>
      <c:scatterChart>
        <c:scatterStyle val="line"/>
        <c:varyColors val="0"/>
        <c:ser>
          <c:idx val="2"/>
          <c:order val="2"/>
          <c:tx>
            <c:strRef>
              <c:f>'1100 rpm cruise'!$E$35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cruise'!$I$36:$I$51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59892485"/>
        <c:axId val="44987589"/>
      </c:scatterChart>
      <c:valAx>
        <c:axId val="67341362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8927600"/>
        <c:crossesAt val="0"/>
        <c:crossBetween val="midCat"/>
        <c:majorUnit val="100"/>
        <c:minorUnit val="100"/>
      </c:valAx>
      <c:valAx>
        <c:axId val="18927600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255788522798"/>
              <c:y val="0.38812095032397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7341362"/>
        <c:crossesAt val="500"/>
        <c:crossBetween val="midCat"/>
        <c:majorUnit val="10"/>
        <c:minorUnit val="10"/>
      </c:valAx>
      <c:valAx>
        <c:axId val="59892485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44987589"/>
        <c:crossBetween val="midCat"/>
      </c:valAx>
      <c:valAx>
        <c:axId val="44987589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13098464318"/>
              <c:y val="0.271346292296616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9892485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79922045821846"/>
          <c:y val="0.600575746671465"/>
          <c:w val="0.217986500617929"/>
          <c:h val="0.398632601655272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837765957447"/>
          <c:y val="0.00952037504507753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316869300912"/>
          <c:y val="0.0894338261810314"/>
          <c:w val="0.565397036474164"/>
          <c:h val="0.738910926794086"/>
        </c:manualLayout>
      </c:layout>
      <c:scatterChart>
        <c:scatterStyle val="line"/>
        <c:varyColors val="0"/>
        <c:ser>
          <c:idx val="0"/>
          <c:order val="0"/>
          <c:tx>
            <c:strRef>
              <c:f>"eta [%]"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hover'!$C$35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'1100 rpm hover'!$C$36:$C$52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53535789"/>
        <c:axId val="36387500"/>
      </c:scatterChart>
      <c:scatterChart>
        <c:scatterStyle val="line"/>
        <c:varyColors val="0"/>
        <c:ser>
          <c:idx val="2"/>
          <c:order val="2"/>
          <c:tx>
            <c:strRef>
              <c:f>'1100 rpm hover'!$E$35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hover'!$F$35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hover'!$I$35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hover'!$B$28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hover'!$C$57:$C$58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54036314"/>
        <c:axId val="72582703"/>
      </c:scatterChart>
      <c:valAx>
        <c:axId val="53535789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6387500"/>
        <c:crosses val="autoZero"/>
        <c:crossBetween val="midCat"/>
        <c:majorUnit val="100"/>
        <c:minorUnit val="100"/>
      </c:valAx>
      <c:valAx>
        <c:axId val="36387500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102583586626"/>
              <c:y val="0.38939776415434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3535789"/>
        <c:crossesAt val="500"/>
        <c:crossBetween val="midCat"/>
        <c:majorUnit val="10"/>
        <c:minorUnit val="10"/>
      </c:valAx>
      <c:valAx>
        <c:axId val="54036314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2582703"/>
        <c:crossBetween val="midCat"/>
      </c:valAx>
      <c:valAx>
        <c:axId val="72582703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9376899696049"/>
              <c:y val="0.27234042553191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4036314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8318693319406"/>
          <c:y val="0.628046142754146"/>
          <c:w val="0.189221272554606"/>
          <c:h val="0.371331747061793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Hovering at 1100 rpm</a:t>
            </a:r>
          </a:p>
        </c:rich>
      </c:tx>
      <c:layout>
        <c:manualLayout>
          <c:xMode val="edge"/>
          <c:yMode val="edge"/>
          <c:x val="0.223606308909203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84824515701"/>
          <c:y val="0.0910203787715129"/>
          <c:w val="0.56107611424241"/>
          <c:h val="0.730539353352056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hover'!$J$92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hover'!$J$93:$J$108</c:f>
              <c:numCache>
                <c:formatCode>0</c:formatCode>
                <c:ptCount val="16"/>
                <c:pt idx="0">
                  <c:v>37.098825028948</c:v>
                </c:pt>
                <c:pt idx="1">
                  <c:v>41.6921207852804</c:v>
                </c:pt>
                <c:pt idx="2">
                  <c:v>46.2659717371448</c:v>
                </c:pt>
                <c:pt idx="3">
                  <c:v>50.8139963518879</c:v>
                </c:pt>
                <c:pt idx="4">
                  <c:v>55.3266776434682</c:v>
                </c:pt>
                <c:pt idx="5">
                  <c:v>59.7891678239505</c:v>
                </c:pt>
                <c:pt idx="6">
                  <c:v>64.1769480577098</c:v>
                </c:pt>
                <c:pt idx="7">
                  <c:v>68.4464228934818</c:v>
                </c:pt>
                <c:pt idx="8">
                  <c:v>72.5118871549252</c:v>
                </c:pt>
                <c:pt idx="9">
                  <c:v>76.1784963397288</c:v>
                </c:pt>
                <c:pt idx="10">
                  <c:v>78.851208888118</c:v>
                </c:pt>
                <c:pt idx="11">
                  <c:v>79.3379256697355</c:v>
                </c:pt>
                <c:pt idx="12">
                  <c:v>76.5755353296743</c:v>
                </c:pt>
                <c:pt idx="13">
                  <c:v>67.9771925726026</c:v>
                </c:pt>
                <c:pt idx="14">
                  <c:v>54.4658769407707</c:v>
                </c:pt>
                <c:pt idx="15">
                  <c:v>4.00223688402518E-014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hover'!$C$92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hover'!$B$93:$B$109</c:f>
              <c:numCache>
                <c:formatCode>0</c:formatCode>
                <c:ptCount val="17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  <c:pt idx="16">
                  <c:v>1196.43550295858</c:v>
                </c:pt>
              </c:numCache>
            </c:numRef>
          </c:xVal>
          <c:yVal>
            <c:numRef>
              <c:f>'1100 rpm hover'!$C$93:$C$109</c:f>
              <c:numCache>
                <c:formatCode>0.0</c:formatCode>
                <c:ptCount val="17"/>
                <c:pt idx="0">
                  <c:v>197.865714285715</c:v>
                </c:pt>
                <c:pt idx="1">
                  <c:v>181.568571428572</c:v>
                </c:pt>
                <c:pt idx="2">
                  <c:v>165.271428571429</c:v>
                </c:pt>
                <c:pt idx="3">
                  <c:v>148.974285714286</c:v>
                </c:pt>
                <c:pt idx="4">
                  <c:v>132.677142857143</c:v>
                </c:pt>
                <c:pt idx="5">
                  <c:v>116.38</c:v>
                </c:pt>
                <c:pt idx="6">
                  <c:v>100.082857142857</c:v>
                </c:pt>
                <c:pt idx="7">
                  <c:v>83.7857142857145</c:v>
                </c:pt>
                <c:pt idx="8">
                  <c:v>67.4885714285716</c:v>
                </c:pt>
                <c:pt idx="9">
                  <c:v>51.1914285714287</c:v>
                </c:pt>
                <c:pt idx="10">
                  <c:v>35.2202285714287</c:v>
                </c:pt>
                <c:pt idx="11">
                  <c:v>26.9086857142858</c:v>
                </c:pt>
                <c:pt idx="12">
                  <c:v>15.3377142857143</c:v>
                </c:pt>
                <c:pt idx="13">
                  <c:v>8.81885714285716</c:v>
                </c:pt>
                <c:pt idx="14">
                  <c:v>5.55942857142858</c:v>
                </c:pt>
                <c:pt idx="15">
                  <c:v>2.3</c:v>
                </c:pt>
                <c:pt idx="16">
                  <c:v>2.88657986402541E-014</c:v>
                </c:pt>
              </c:numCache>
            </c:numRef>
          </c:yVal>
          <c:smooth val="1"/>
        </c:ser>
        <c:axId val="16880448"/>
        <c:axId val="32405640"/>
      </c:scatterChart>
      <c:scatterChart>
        <c:scatterStyle val="line"/>
        <c:varyColors val="0"/>
        <c:ser>
          <c:idx val="2"/>
          <c:order val="2"/>
          <c:tx>
            <c:strRef>
              <c:f>'1100 rpm hover'!$E$92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hover'!$E$93:$E$108</c:f>
              <c:numCache>
                <c:formatCode>0.0</c:formatCode>
                <c:ptCount val="16"/>
                <c:pt idx="0">
                  <c:v>5422.75426000504</c:v>
                </c:pt>
                <c:pt idx="1">
                  <c:v>4970.85807167128</c:v>
                </c:pt>
                <c:pt idx="2">
                  <c:v>4518.96188333753</c:v>
                </c:pt>
                <c:pt idx="3">
                  <c:v>4067.06569500378</c:v>
                </c:pt>
                <c:pt idx="4">
                  <c:v>3615.16950667002</c:v>
                </c:pt>
                <c:pt idx="5">
                  <c:v>3163.27331833627</c:v>
                </c:pt>
                <c:pt idx="6">
                  <c:v>2711.37713000252</c:v>
                </c:pt>
                <c:pt idx="7">
                  <c:v>2259.48094166877</c:v>
                </c:pt>
                <c:pt idx="8">
                  <c:v>1807.58475333501</c:v>
                </c:pt>
                <c:pt idx="9">
                  <c:v>1355.68856500126</c:v>
                </c:pt>
                <c:pt idx="10">
                  <c:v>912.830300434181</c:v>
                </c:pt>
                <c:pt idx="11">
                  <c:v>682.363244383968</c:v>
                </c:pt>
                <c:pt idx="12">
                  <c:v>361.516950667002</c:v>
                </c:pt>
                <c:pt idx="13">
                  <c:v>180.758475333501</c:v>
                </c:pt>
                <c:pt idx="14">
                  <c:v>90.3792376667506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hover'!$F$92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hover'!$F$93:$F$108</c:f>
              <c:numCache>
                <c:formatCode>0.0</c:formatCode>
                <c:ptCount val="16"/>
                <c:pt idx="0">
                  <c:v>7274.17682742859</c:v>
                </c:pt>
                <c:pt idx="1">
                  <c:v>6675.04170514288</c:v>
                </c:pt>
                <c:pt idx="2">
                  <c:v>6075.90658285716</c:v>
                </c:pt>
                <c:pt idx="3">
                  <c:v>5476.77146057144</c:v>
                </c:pt>
                <c:pt idx="4">
                  <c:v>4877.63633828573</c:v>
                </c:pt>
                <c:pt idx="5">
                  <c:v>4278.50121600001</c:v>
                </c:pt>
                <c:pt idx="6">
                  <c:v>3679.3660937143</c:v>
                </c:pt>
                <c:pt idx="7">
                  <c:v>3080.23097142858</c:v>
                </c:pt>
                <c:pt idx="8">
                  <c:v>2481.09584914286</c:v>
                </c:pt>
                <c:pt idx="9">
                  <c:v>1881.96072685715</c:v>
                </c:pt>
                <c:pt idx="10">
                  <c:v>1294.80830701715</c:v>
                </c:pt>
                <c:pt idx="11">
                  <c:v>989.249394651431</c:v>
                </c:pt>
                <c:pt idx="12">
                  <c:v>563.863457828573</c:v>
                </c:pt>
                <c:pt idx="13">
                  <c:v>324.209408914286</c:v>
                </c:pt>
                <c:pt idx="14">
                  <c:v>204.382384457143</c:v>
                </c:pt>
                <c:pt idx="15">
                  <c:v>84.55536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hover'!$I$92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hover'!$I$93:$I$108</c:f>
              <c:numCache>
                <c:formatCode>0.0</c:formatCode>
                <c:ptCount val="16"/>
                <c:pt idx="0">
                  <c:v>2698.63413350401</c:v>
                </c:pt>
                <c:pt idx="1">
                  <c:v>2782.96645017601</c:v>
                </c:pt>
                <c:pt idx="2">
                  <c:v>2811.07722240001</c:v>
                </c:pt>
                <c:pt idx="3">
                  <c:v>2782.96645017601</c:v>
                </c:pt>
                <c:pt idx="4">
                  <c:v>2698.63413350401</c:v>
                </c:pt>
                <c:pt idx="5">
                  <c:v>2558.08027238401</c:v>
                </c:pt>
                <c:pt idx="6">
                  <c:v>2361.30486681601</c:v>
                </c:pt>
                <c:pt idx="7">
                  <c:v>2108.30791680001</c:v>
                </c:pt>
                <c:pt idx="8">
                  <c:v>1799.08942233601</c:v>
                </c:pt>
                <c:pt idx="9">
                  <c:v>1433.64938342401</c:v>
                </c:pt>
                <c:pt idx="10">
                  <c:v>1020.97200286679</c:v>
                </c:pt>
                <c:pt idx="11">
                  <c:v>784.849949416861</c:v>
                </c:pt>
                <c:pt idx="12">
                  <c:v>431.781461360642</c:v>
                </c:pt>
                <c:pt idx="13">
                  <c:v>220.388454236161</c:v>
                </c:pt>
                <c:pt idx="14">
                  <c:v>111.31865800704</c:v>
                </c:pt>
                <c:pt idx="15">
                  <c:v>3.38410580534027E-014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hover'!$B$28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hover'!$B$114:$B$115</c:f>
              <c:numCache>
                <c:formatCode>0</c:formatCode>
                <c:ptCount val="2"/>
                <c:pt idx="0">
                  <c:v>1099.84378698225</c:v>
                </c:pt>
                <c:pt idx="1">
                  <c:v>1099.84378698225</c:v>
                </c:pt>
              </c:numCache>
            </c:numRef>
          </c:xVal>
          <c:yVal>
            <c:numRef>
              <c:f>'1100 rpm hover'!$C$114:$C$115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23164810"/>
        <c:axId val="85170553"/>
      </c:scatterChart>
      <c:valAx>
        <c:axId val="16880448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2405640"/>
        <c:crosses val="autoZero"/>
        <c:crossBetween val="midCat"/>
        <c:majorUnit val="100"/>
        <c:minorUnit val="100"/>
      </c:valAx>
      <c:valAx>
        <c:axId val="32405640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724340453749"/>
              <c:y val="0.3881327860589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6880448"/>
        <c:crossesAt val="500"/>
        <c:crossBetween val="midCat"/>
        <c:majorUnit val="10"/>
        <c:minorUnit val="10"/>
      </c:valAx>
      <c:valAx>
        <c:axId val="23164810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5170553"/>
        <c:crossBetween val="midCat"/>
      </c:valAx>
      <c:valAx>
        <c:axId val="85170553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2468621228627"/>
              <c:y val="0.336213725066609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23164810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1922530542665"/>
          <c:y val="0.653037719550821"/>
          <c:w val="0.195434957617086"/>
          <c:h val="0.34281189259232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Schweben bei 1100 U/min</a:t>
            </a:r>
          </a:p>
        </c:rich>
      </c:tx>
      <c:layout>
        <c:manualLayout>
          <c:xMode val="edge"/>
          <c:yMode val="edge"/>
          <c:x val="0.189618392984119"/>
          <c:y val="0.00948684777921518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79355297464"/>
          <c:y val="0.0907000143740118"/>
          <c:w val="0.561697084617208"/>
          <c:h val="0.730559149058502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hover'!$J$92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hover'!$J$93:$J$108</c:f>
              <c:numCache>
                <c:formatCode>0</c:formatCode>
                <c:ptCount val="16"/>
                <c:pt idx="0">
                  <c:v>37.098825028948</c:v>
                </c:pt>
                <c:pt idx="1">
                  <c:v>41.6921207852804</c:v>
                </c:pt>
                <c:pt idx="2">
                  <c:v>46.2659717371448</c:v>
                </c:pt>
                <c:pt idx="3">
                  <c:v>50.8139963518879</c:v>
                </c:pt>
                <c:pt idx="4">
                  <c:v>55.3266776434682</c:v>
                </c:pt>
                <c:pt idx="5">
                  <c:v>59.7891678239505</c:v>
                </c:pt>
                <c:pt idx="6">
                  <c:v>64.1769480577098</c:v>
                </c:pt>
                <c:pt idx="7">
                  <c:v>68.4464228934818</c:v>
                </c:pt>
                <c:pt idx="8">
                  <c:v>72.5118871549252</c:v>
                </c:pt>
                <c:pt idx="9">
                  <c:v>76.1784963397288</c:v>
                </c:pt>
                <c:pt idx="10">
                  <c:v>78.851208888118</c:v>
                </c:pt>
                <c:pt idx="11">
                  <c:v>79.3379256697355</c:v>
                </c:pt>
                <c:pt idx="12">
                  <c:v>76.5755353296743</c:v>
                </c:pt>
                <c:pt idx="13">
                  <c:v>67.9771925726026</c:v>
                </c:pt>
                <c:pt idx="14">
                  <c:v>54.4658769407707</c:v>
                </c:pt>
                <c:pt idx="15">
                  <c:v>4.00223688402518E-014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hover'!$C$92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hover'!$B$93:$B$109</c:f>
              <c:numCache>
                <c:formatCode>0</c:formatCode>
                <c:ptCount val="17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  <c:pt idx="16">
                  <c:v>1196.43550295858</c:v>
                </c:pt>
              </c:numCache>
            </c:numRef>
          </c:xVal>
          <c:yVal>
            <c:numRef>
              <c:f>'1100 rpm hover'!$C$93:$C$109</c:f>
              <c:numCache>
                <c:formatCode>0.0</c:formatCode>
                <c:ptCount val="17"/>
                <c:pt idx="0">
                  <c:v>197.865714285715</c:v>
                </c:pt>
                <c:pt idx="1">
                  <c:v>181.568571428572</c:v>
                </c:pt>
                <c:pt idx="2">
                  <c:v>165.271428571429</c:v>
                </c:pt>
                <c:pt idx="3">
                  <c:v>148.974285714286</c:v>
                </c:pt>
                <c:pt idx="4">
                  <c:v>132.677142857143</c:v>
                </c:pt>
                <c:pt idx="5">
                  <c:v>116.38</c:v>
                </c:pt>
                <c:pt idx="6">
                  <c:v>100.082857142857</c:v>
                </c:pt>
                <c:pt idx="7">
                  <c:v>83.7857142857145</c:v>
                </c:pt>
                <c:pt idx="8">
                  <c:v>67.4885714285716</c:v>
                </c:pt>
                <c:pt idx="9">
                  <c:v>51.1914285714287</c:v>
                </c:pt>
                <c:pt idx="10">
                  <c:v>35.2202285714287</c:v>
                </c:pt>
                <c:pt idx="11">
                  <c:v>26.9086857142858</c:v>
                </c:pt>
                <c:pt idx="12">
                  <c:v>15.3377142857143</c:v>
                </c:pt>
                <c:pt idx="13">
                  <c:v>8.81885714285716</c:v>
                </c:pt>
                <c:pt idx="14">
                  <c:v>5.55942857142858</c:v>
                </c:pt>
                <c:pt idx="15">
                  <c:v>2.3</c:v>
                </c:pt>
                <c:pt idx="16">
                  <c:v>2.88657986402541E-014</c:v>
                </c:pt>
              </c:numCache>
            </c:numRef>
          </c:yVal>
          <c:smooth val="1"/>
        </c:ser>
        <c:axId val="33812040"/>
        <c:axId val="25743840"/>
      </c:scatterChart>
      <c:scatterChart>
        <c:scatterStyle val="line"/>
        <c:varyColors val="0"/>
        <c:ser>
          <c:idx val="2"/>
          <c:order val="2"/>
          <c:tx>
            <c:strRef>
              <c:f>'1100 rpm hover'!$E$92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hover'!$E$93:$E$108</c:f>
              <c:numCache>
                <c:formatCode>0.0</c:formatCode>
                <c:ptCount val="16"/>
                <c:pt idx="0">
                  <c:v>5422.75426000504</c:v>
                </c:pt>
                <c:pt idx="1">
                  <c:v>4970.85807167128</c:v>
                </c:pt>
                <c:pt idx="2">
                  <c:v>4518.96188333753</c:v>
                </c:pt>
                <c:pt idx="3">
                  <c:v>4067.06569500378</c:v>
                </c:pt>
                <c:pt idx="4">
                  <c:v>3615.16950667002</c:v>
                </c:pt>
                <c:pt idx="5">
                  <c:v>3163.27331833627</c:v>
                </c:pt>
                <c:pt idx="6">
                  <c:v>2711.37713000252</c:v>
                </c:pt>
                <c:pt idx="7">
                  <c:v>2259.48094166877</c:v>
                </c:pt>
                <c:pt idx="8">
                  <c:v>1807.58475333501</c:v>
                </c:pt>
                <c:pt idx="9">
                  <c:v>1355.68856500126</c:v>
                </c:pt>
                <c:pt idx="10">
                  <c:v>912.830300434181</c:v>
                </c:pt>
                <c:pt idx="11">
                  <c:v>682.363244383968</c:v>
                </c:pt>
                <c:pt idx="12">
                  <c:v>361.516950667002</c:v>
                </c:pt>
                <c:pt idx="13">
                  <c:v>180.758475333501</c:v>
                </c:pt>
                <c:pt idx="14">
                  <c:v>90.3792376667506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hover'!$F$92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hover'!$F$93:$F$108</c:f>
              <c:numCache>
                <c:formatCode>0.0</c:formatCode>
                <c:ptCount val="16"/>
                <c:pt idx="0">
                  <c:v>7274.17682742859</c:v>
                </c:pt>
                <c:pt idx="1">
                  <c:v>6675.04170514288</c:v>
                </c:pt>
                <c:pt idx="2">
                  <c:v>6075.90658285716</c:v>
                </c:pt>
                <c:pt idx="3">
                  <c:v>5476.77146057144</c:v>
                </c:pt>
                <c:pt idx="4">
                  <c:v>4877.63633828573</c:v>
                </c:pt>
                <c:pt idx="5">
                  <c:v>4278.50121600001</c:v>
                </c:pt>
                <c:pt idx="6">
                  <c:v>3679.3660937143</c:v>
                </c:pt>
                <c:pt idx="7">
                  <c:v>3080.23097142858</c:v>
                </c:pt>
                <c:pt idx="8">
                  <c:v>2481.09584914286</c:v>
                </c:pt>
                <c:pt idx="9">
                  <c:v>1881.96072685715</c:v>
                </c:pt>
                <c:pt idx="10">
                  <c:v>1294.80830701715</c:v>
                </c:pt>
                <c:pt idx="11">
                  <c:v>989.249394651431</c:v>
                </c:pt>
                <c:pt idx="12">
                  <c:v>563.863457828573</c:v>
                </c:pt>
                <c:pt idx="13">
                  <c:v>324.209408914286</c:v>
                </c:pt>
                <c:pt idx="14">
                  <c:v>204.382384457143</c:v>
                </c:pt>
                <c:pt idx="15">
                  <c:v>84.55536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hover'!$I$92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hover'!$B$93:$B$108</c:f>
              <c:numCache>
                <c:formatCode>0</c:formatCode>
                <c:ptCount val="16"/>
                <c:pt idx="0">
                  <c:v>475.220828402368</c:v>
                </c:pt>
                <c:pt idx="1">
                  <c:v>534.623431952664</c:v>
                </c:pt>
                <c:pt idx="2">
                  <c:v>594.02603550296</c:v>
                </c:pt>
                <c:pt idx="3">
                  <c:v>653.428639053256</c:v>
                </c:pt>
                <c:pt idx="4">
                  <c:v>712.831242603552</c:v>
                </c:pt>
                <c:pt idx="5">
                  <c:v>772.233846153848</c:v>
                </c:pt>
                <c:pt idx="6">
                  <c:v>831.636449704144</c:v>
                </c:pt>
                <c:pt idx="7">
                  <c:v>891.03905325444</c:v>
                </c:pt>
                <c:pt idx="8">
                  <c:v>950.441656804736</c:v>
                </c:pt>
                <c:pt idx="9">
                  <c:v>1009.84426035503</c:v>
                </c:pt>
                <c:pt idx="10">
                  <c:v>1068.05881183432</c:v>
                </c:pt>
                <c:pt idx="11">
                  <c:v>1098.35413964497</c:v>
                </c:pt>
                <c:pt idx="12">
                  <c:v>1140.52998816568</c:v>
                </c:pt>
                <c:pt idx="13">
                  <c:v>1164.2910295858</c:v>
                </c:pt>
                <c:pt idx="14">
                  <c:v>1176.17155029586</c:v>
                </c:pt>
                <c:pt idx="15">
                  <c:v>1188.05207100592</c:v>
                </c:pt>
              </c:numCache>
            </c:numRef>
          </c:xVal>
          <c:yVal>
            <c:numRef>
              <c:f>'1100 rpm hover'!$I$93:$I$108</c:f>
              <c:numCache>
                <c:formatCode>0.0</c:formatCode>
                <c:ptCount val="16"/>
                <c:pt idx="0">
                  <c:v>2698.63413350401</c:v>
                </c:pt>
                <c:pt idx="1">
                  <c:v>2782.96645017601</c:v>
                </c:pt>
                <c:pt idx="2">
                  <c:v>2811.07722240001</c:v>
                </c:pt>
                <c:pt idx="3">
                  <c:v>2782.96645017601</c:v>
                </c:pt>
                <c:pt idx="4">
                  <c:v>2698.63413350401</c:v>
                </c:pt>
                <c:pt idx="5">
                  <c:v>2558.08027238401</c:v>
                </c:pt>
                <c:pt idx="6">
                  <c:v>2361.30486681601</c:v>
                </c:pt>
                <c:pt idx="7">
                  <c:v>2108.30791680001</c:v>
                </c:pt>
                <c:pt idx="8">
                  <c:v>1799.08942233601</c:v>
                </c:pt>
                <c:pt idx="9">
                  <c:v>1433.64938342401</c:v>
                </c:pt>
                <c:pt idx="10">
                  <c:v>1020.97200286679</c:v>
                </c:pt>
                <c:pt idx="11">
                  <c:v>784.849949416861</c:v>
                </c:pt>
                <c:pt idx="12">
                  <c:v>431.781461360642</c:v>
                </c:pt>
                <c:pt idx="13">
                  <c:v>220.388454236161</c:v>
                </c:pt>
                <c:pt idx="14">
                  <c:v>111.31865800704</c:v>
                </c:pt>
                <c:pt idx="15">
                  <c:v>3.38410580534027E-014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hover'!$B$28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hover'!$B$114:$B$115</c:f>
              <c:numCache>
                <c:formatCode>0</c:formatCode>
                <c:ptCount val="2"/>
                <c:pt idx="0">
                  <c:v>1099.84378698225</c:v>
                </c:pt>
                <c:pt idx="1">
                  <c:v>1099.84378698225</c:v>
                </c:pt>
              </c:numCache>
            </c:numRef>
          </c:xVal>
          <c:yVal>
            <c:numRef>
              <c:f>'1100 rpm hover'!$C$114:$C$115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18680188"/>
        <c:axId val="11359048"/>
      </c:scatterChart>
      <c:valAx>
        <c:axId val="33812040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25743840"/>
        <c:crosses val="autoZero"/>
        <c:crossBetween val="midCat"/>
        <c:majorUnit val="100"/>
        <c:minorUnit val="100"/>
      </c:valAx>
      <c:valAx>
        <c:axId val="25743840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43564825788"/>
              <c:y val="0.38795457812275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3812040"/>
        <c:crossesAt val="500"/>
        <c:crossBetween val="midCat"/>
        <c:majorUnit val="10"/>
        <c:minorUnit val="10"/>
      </c:valAx>
      <c:valAx>
        <c:axId val="18680188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1359048"/>
        <c:crossBetween val="midCat"/>
      </c:valAx>
      <c:valAx>
        <c:axId val="11359048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868689262858"/>
              <c:y val="0.335920655454938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8680188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189573459716"/>
          <c:y val="0.657734032617286"/>
          <c:w val="0.217308877197971"/>
          <c:h val="0.342146860181061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2825084391195"/>
          <c:y val="0.0095032397408207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85189939619"/>
          <c:y val="0.090280777537797"/>
          <c:w val="0.556173631911758"/>
          <c:h val="0.731965442764579"/>
        </c:manualLayout>
      </c:layout>
      <c:scatterChart>
        <c:scatterStyle val="line"/>
        <c:varyColors val="0"/>
        <c:ser>
          <c:idx val="0"/>
          <c:order val="0"/>
          <c:tx>
            <c:strRef>
              <c:f>"eta [%]"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hover'!$C$35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'1100 rpm hover'!$C$36:$C$52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67298405"/>
        <c:axId val="12125433"/>
      </c:scatterChart>
      <c:scatterChart>
        <c:scatterStyle val="line"/>
        <c:varyColors val="0"/>
        <c:ser>
          <c:idx val="2"/>
          <c:order val="2"/>
          <c:tx>
            <c:strRef>
              <c:f>'1100 rpm hover'!$E$35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hover'!$F$35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hover'!$I$35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'1100 rpm hover'!$I$36:$I$51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hover'!$B$28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hover'!$B$57:$B$58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hover'!$C$57:$C$58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8397990"/>
        <c:axId val="61222247"/>
      </c:scatterChart>
      <c:valAx>
        <c:axId val="67298405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2125433"/>
        <c:crosses val="autoZero"/>
        <c:crossBetween val="midCat"/>
        <c:majorUnit val="100"/>
        <c:minorUnit val="100"/>
      </c:valAx>
      <c:valAx>
        <c:axId val="12125433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255788522798"/>
              <c:y val="0.38812095032397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7298405"/>
        <c:crossesAt val="500"/>
        <c:crossBetween val="midCat"/>
        <c:majorUnit val="10"/>
        <c:minorUnit val="10"/>
      </c:valAx>
      <c:valAx>
        <c:axId val="8397990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1222247"/>
        <c:crossBetween val="midCat"/>
      </c:valAx>
      <c:valAx>
        <c:axId val="61222247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13098464318"/>
              <c:y val="0.271274298056156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397990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79922045821846"/>
          <c:y val="0.600575746671465"/>
          <c:w val="0.217949327375576"/>
          <c:h val="0.3985893191305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837765957447"/>
          <c:y val="0.00952037504507753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316869300912"/>
          <c:y val="0.0894338261810314"/>
          <c:w val="0.565397036474164"/>
          <c:h val="0.738838802740714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'1040 rpm cruise'!$C$35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'1040 rpm cruise'!$C$36:$C$52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85004842"/>
        <c:axId val="62920247"/>
      </c:scatterChart>
      <c:scatterChart>
        <c:scatterStyle val="line"/>
        <c:varyColors val="0"/>
        <c:ser>
          <c:idx val="2"/>
          <c:order val="2"/>
          <c:tx>
            <c:strRef>
              <c:f>'1040 rpm cruise'!$E$35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'1040 rpm cruise'!$F$35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'1040 rpm cruise'!$I$35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'1040 rpm cruise'!$B$28</c:f>
              <c:strCache>
                <c:ptCount val="1"/>
                <c:pt idx="0">
                  <c:v>1040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cruise'!$B$57:$B$58</c:f>
              <c:numCache>
                <c:formatCode>0</c:formatCode>
                <c:ptCount val="2"/>
                <c:pt idx="0">
                  <c:v>1040</c:v>
                </c:pt>
                <c:pt idx="1">
                  <c:v>1040</c:v>
                </c:pt>
              </c:numCache>
            </c:numRef>
          </c:xVal>
          <c:yVal>
            <c:numRef>
              <c:f>'1040 rpm cruise'!$C$57:$C$58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80134566"/>
        <c:axId val="69908845"/>
      </c:scatterChart>
      <c:valAx>
        <c:axId val="85004842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2920247"/>
        <c:crosses val="autoZero"/>
        <c:crossBetween val="midCat"/>
        <c:majorUnit val="100"/>
        <c:minorUnit val="100"/>
      </c:valAx>
      <c:valAx>
        <c:axId val="62920247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102583586626"/>
              <c:y val="0.38939776415434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5004842"/>
        <c:crossesAt val="500"/>
        <c:crossBetween val="midCat"/>
        <c:majorUnit val="10"/>
        <c:minorUnit val="10"/>
      </c:valAx>
      <c:valAx>
        <c:axId val="80134566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9908845"/>
        <c:crossBetween val="midCat"/>
      </c:valAx>
      <c:valAx>
        <c:axId val="69908845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9376899696049"/>
              <c:y val="0.272268301478543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0134566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8309591642925"/>
          <c:y val="0.628019323671498"/>
          <c:w val="0.189230257847001"/>
          <c:h val="0.371358523218921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Cruising at 1040 rpm</a:t>
            </a:r>
          </a:p>
        </c:rich>
      </c:tx>
      <c:layout>
        <c:manualLayout>
          <c:xMode val="edge"/>
          <c:yMode val="edge"/>
          <c:x val="0.223322123809975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84824515701"/>
          <c:y val="0.090948368978181"/>
          <c:w val="0.56107611424241"/>
          <c:h val="0.730467343558724"/>
        </c:manualLayout>
      </c:layout>
      <c:scatterChart>
        <c:scatterStyle val="line"/>
        <c:varyColors val="0"/>
        <c:ser>
          <c:idx val="0"/>
          <c:order val="0"/>
          <c:tx>
            <c:strRef>
              <c:f>'1040 rpm cruise'!$J$92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cruise'!$J$93:$J$108</c:f>
              <c:numCache>
                <c:formatCode>0</c:formatCode>
                <c:ptCount val="16"/>
                <c:pt idx="0">
                  <c:v>37.0454505450943</c:v>
                </c:pt>
                <c:pt idx="1">
                  <c:v>41.6287832331424</c:v>
                </c:pt>
                <c:pt idx="2">
                  <c:v>46.1912296641697</c:v>
                </c:pt>
                <c:pt idx="3">
                  <c:v>50.7259434108654</c:v>
                </c:pt>
                <c:pt idx="4">
                  <c:v>55.2227186767344</c:v>
                </c:pt>
                <c:pt idx="5">
                  <c:v>59.6656417566849</c:v>
                </c:pt>
                <c:pt idx="6">
                  <c:v>64.0284519991245</c:v>
                </c:pt>
                <c:pt idx="7">
                  <c:v>68.2645002029003</c:v>
                </c:pt>
                <c:pt idx="8">
                  <c:v>72.2821961641227</c:v>
                </c:pt>
                <c:pt idx="9">
                  <c:v>75.8737199008283</c:v>
                </c:pt>
                <c:pt idx="10">
                  <c:v>78.4126640753947</c:v>
                </c:pt>
                <c:pt idx="11">
                  <c:v>78.7744551141961</c:v>
                </c:pt>
                <c:pt idx="12">
                  <c:v>75.6570143691966</c:v>
                </c:pt>
                <c:pt idx="13">
                  <c:v>66.597658783072</c:v>
                </c:pt>
                <c:pt idx="14">
                  <c:v>52.7493341589984</c:v>
                </c:pt>
                <c:pt idx="15">
                  <c:v>4.00007010396795E-014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'1040 rpm cruise'!$C$92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cruise'!$B$93:$B$109</c:f>
              <c:numCache>
                <c:formatCode>0</c:formatCode>
                <c:ptCount val="17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  <c:pt idx="16">
                  <c:v>1111.18224852071</c:v>
                </c:pt>
              </c:numCache>
            </c:numRef>
          </c:xVal>
          <c:yVal>
            <c:numRef>
              <c:f>'1040 rpm cruise'!$C$93:$C$109</c:f>
              <c:numCache>
                <c:formatCode>0.0</c:formatCode>
                <c:ptCount val="17"/>
                <c:pt idx="0">
                  <c:v>183.832142857143</c:v>
                </c:pt>
                <c:pt idx="1">
                  <c:v>168.704464285715</c:v>
                </c:pt>
                <c:pt idx="2">
                  <c:v>153.576785714286</c:v>
                </c:pt>
                <c:pt idx="3">
                  <c:v>138.449107142857</c:v>
                </c:pt>
                <c:pt idx="4">
                  <c:v>123.321428571429</c:v>
                </c:pt>
                <c:pt idx="5">
                  <c:v>108.19375</c:v>
                </c:pt>
                <c:pt idx="6">
                  <c:v>93.0660714285716</c:v>
                </c:pt>
                <c:pt idx="7">
                  <c:v>77.938392857143</c:v>
                </c:pt>
                <c:pt idx="8">
                  <c:v>62.8107142857144</c:v>
                </c:pt>
                <c:pt idx="9">
                  <c:v>47.6830357142858</c:v>
                </c:pt>
                <c:pt idx="10">
                  <c:v>32.8579107142858</c:v>
                </c:pt>
                <c:pt idx="11">
                  <c:v>25.1427946428572</c:v>
                </c:pt>
                <c:pt idx="12">
                  <c:v>14.4021428571429</c:v>
                </c:pt>
                <c:pt idx="13">
                  <c:v>8.35107142857144</c:v>
                </c:pt>
                <c:pt idx="14">
                  <c:v>5.32553571428574</c:v>
                </c:pt>
                <c:pt idx="15">
                  <c:v>2.3</c:v>
                </c:pt>
                <c:pt idx="16">
                  <c:v>-5.77315972805081E-015</c:v>
                </c:pt>
              </c:numCache>
            </c:numRef>
          </c:yVal>
          <c:smooth val="1"/>
        </c:ser>
        <c:axId val="74737663"/>
        <c:axId val="61092808"/>
      </c:scatterChart>
      <c:scatterChart>
        <c:scatterStyle val="line"/>
        <c:varyColors val="0"/>
        <c:ser>
          <c:idx val="2"/>
          <c:order val="2"/>
          <c:tx>
            <c:strRef>
              <c:f>'1040 rpm cruise'!$E$92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cruise'!$E$93:$E$108</c:f>
              <c:numCache>
                <c:formatCode>0.0</c:formatCode>
                <c:ptCount val="16"/>
                <c:pt idx="0">
                  <c:v>5033.62363184088</c:v>
                </c:pt>
                <c:pt idx="1">
                  <c:v>4614.15499585414</c:v>
                </c:pt>
                <c:pt idx="2">
                  <c:v>4194.6863598674</c:v>
                </c:pt>
                <c:pt idx="3">
                  <c:v>3775.21772388066</c:v>
                </c:pt>
                <c:pt idx="4">
                  <c:v>3355.74908789392</c:v>
                </c:pt>
                <c:pt idx="5">
                  <c:v>2936.28045190718</c:v>
                </c:pt>
                <c:pt idx="6">
                  <c:v>2516.81181592044</c:v>
                </c:pt>
                <c:pt idx="7">
                  <c:v>2097.3431799337</c:v>
                </c:pt>
                <c:pt idx="8">
                  <c:v>1677.87454394696</c:v>
                </c:pt>
                <c:pt idx="9">
                  <c:v>1258.40590796022</c:v>
                </c:pt>
                <c:pt idx="10">
                  <c:v>847.326644693216</c:v>
                </c:pt>
                <c:pt idx="11">
                  <c:v>633.397640339978</c:v>
                </c:pt>
                <c:pt idx="12">
                  <c:v>335.574908789392</c:v>
                </c:pt>
                <c:pt idx="13">
                  <c:v>167.787454394696</c:v>
                </c:pt>
                <c:pt idx="14">
                  <c:v>83.8937271973486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'1040 rpm cruise'!$F$92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cruise'!$F$93:$F$108</c:f>
              <c:numCache>
                <c:formatCode>0.0</c:formatCode>
                <c:ptCount val="16"/>
                <c:pt idx="0">
                  <c:v>6276.69115285716</c:v>
                </c:pt>
                <c:pt idx="1">
                  <c:v>5760.17774678573</c:v>
                </c:pt>
                <c:pt idx="2">
                  <c:v>5243.6643407143</c:v>
                </c:pt>
                <c:pt idx="3">
                  <c:v>4727.15093464287</c:v>
                </c:pt>
                <c:pt idx="4">
                  <c:v>4210.63752857144</c:v>
                </c:pt>
                <c:pt idx="5">
                  <c:v>3694.12412250001</c:v>
                </c:pt>
                <c:pt idx="6">
                  <c:v>3177.61071642858</c:v>
                </c:pt>
                <c:pt idx="7">
                  <c:v>2661.09731035715</c:v>
                </c:pt>
                <c:pt idx="8">
                  <c:v>2144.58390428572</c:v>
                </c:pt>
                <c:pt idx="9">
                  <c:v>1628.07049821429</c:v>
                </c:pt>
                <c:pt idx="10">
                  <c:v>1121.88736026429</c:v>
                </c:pt>
                <c:pt idx="11">
                  <c:v>858.465523167859</c:v>
                </c:pt>
                <c:pt idx="12">
                  <c:v>491.741004857144</c:v>
                </c:pt>
                <c:pt idx="13">
                  <c:v>285.135642428572</c:v>
                </c:pt>
                <c:pt idx="14">
                  <c:v>181.832961214287</c:v>
                </c:pt>
                <c:pt idx="15">
                  <c:v>78.53028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'1040 rpm cruise'!$I$92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cruise'!$I$93:$I$108</c:f>
              <c:numCache>
                <c:formatCode>0.0</c:formatCode>
                <c:ptCount val="16"/>
                <c:pt idx="0">
                  <c:v>2325.22851690001</c:v>
                </c:pt>
                <c:pt idx="1">
                  <c:v>2397.89190805313</c:v>
                </c:pt>
                <c:pt idx="2">
                  <c:v>2422.11303843751</c:v>
                </c:pt>
                <c:pt idx="3">
                  <c:v>2397.89190805313</c:v>
                </c:pt>
                <c:pt idx="4">
                  <c:v>2325.22851690001</c:v>
                </c:pt>
                <c:pt idx="5">
                  <c:v>2204.12286497813</c:v>
                </c:pt>
                <c:pt idx="6">
                  <c:v>2034.57495228751</c:v>
                </c:pt>
                <c:pt idx="7">
                  <c:v>1816.58477882813</c:v>
                </c:pt>
                <c:pt idx="8">
                  <c:v>1550.1523446</c:v>
                </c:pt>
                <c:pt idx="9">
                  <c:v>1235.27764960313</c:v>
                </c:pt>
                <c:pt idx="10">
                  <c:v>879.70176710835</c:v>
                </c:pt>
                <c:pt idx="11">
                  <c:v>676.251538218714</c:v>
                </c:pt>
                <c:pt idx="12">
                  <c:v>372.036562704001</c:v>
                </c:pt>
                <c:pt idx="13">
                  <c:v>189.893662213501</c:v>
                </c:pt>
                <c:pt idx="14">
                  <c:v>95.9156763221259</c:v>
                </c:pt>
                <c:pt idx="15">
                  <c:v>3.14126625284232E-014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'1040 rpm cruise'!$B$28</c:f>
              <c:strCache>
                <c:ptCount val="1"/>
                <c:pt idx="0">
                  <c:v>1040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cruise'!$B$114:$B$115</c:f>
              <c:numCache>
                <c:formatCode>0</c:formatCode>
                <c:ptCount val="2"/>
                <c:pt idx="0">
                  <c:v>1039.74082840237</c:v>
                </c:pt>
                <c:pt idx="1">
                  <c:v>1039.74082840237</c:v>
                </c:pt>
              </c:numCache>
            </c:numRef>
          </c:xVal>
          <c:yVal>
            <c:numRef>
              <c:f>'1040 rpm cruise'!$C$114:$C$115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35207451"/>
        <c:axId val="64618359"/>
      </c:scatterChart>
      <c:valAx>
        <c:axId val="74737663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1092808"/>
        <c:crosses val="autoZero"/>
        <c:crossBetween val="midCat"/>
        <c:majorUnit val="100"/>
        <c:minorUnit val="100"/>
      </c:valAx>
      <c:valAx>
        <c:axId val="61092808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724340453749"/>
              <c:y val="0.3881327860589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4737663"/>
        <c:crossesAt val="500"/>
        <c:crossBetween val="midCat"/>
        <c:majorUnit val="10"/>
        <c:minorUnit val="10"/>
      </c:valAx>
      <c:valAx>
        <c:axId val="35207451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4618359"/>
        <c:crossBetween val="midCat"/>
      </c:valAx>
      <c:valAx>
        <c:axId val="64618359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2468621228627"/>
              <c:y val="0.336213725066609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5207451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1913150542217"/>
          <c:y val="0.653012742063206"/>
          <c:w val="0.195444212919113"/>
          <c:h val="0.342836573074154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Rundflug bei 1040 U/min</a:t>
            </a:r>
          </a:p>
        </c:rich>
      </c:tx>
      <c:layout>
        <c:manualLayout>
          <c:xMode val="edge"/>
          <c:yMode val="edge"/>
          <c:x val="0.189618392984119"/>
          <c:y val="0.00948684777921518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79355297464"/>
          <c:y val="0.0906281443150783"/>
          <c:w val="0.561697084617208"/>
          <c:h val="0.730487278999569"/>
        </c:manualLayout>
      </c:layout>
      <c:scatterChart>
        <c:scatterStyle val="line"/>
        <c:varyColors val="0"/>
        <c:ser>
          <c:idx val="0"/>
          <c:order val="0"/>
          <c:tx>
            <c:strRef>
              <c:f>'1040 rpm cruise'!$J$92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cruise'!$J$93:$J$108</c:f>
              <c:numCache>
                <c:formatCode>0</c:formatCode>
                <c:ptCount val="16"/>
                <c:pt idx="0">
                  <c:v>37.0454505450943</c:v>
                </c:pt>
                <c:pt idx="1">
                  <c:v>41.6287832331424</c:v>
                </c:pt>
                <c:pt idx="2">
                  <c:v>46.1912296641697</c:v>
                </c:pt>
                <c:pt idx="3">
                  <c:v>50.7259434108654</c:v>
                </c:pt>
                <c:pt idx="4">
                  <c:v>55.2227186767344</c:v>
                </c:pt>
                <c:pt idx="5">
                  <c:v>59.6656417566849</c:v>
                </c:pt>
                <c:pt idx="6">
                  <c:v>64.0284519991245</c:v>
                </c:pt>
                <c:pt idx="7">
                  <c:v>68.2645002029003</c:v>
                </c:pt>
                <c:pt idx="8">
                  <c:v>72.2821961641227</c:v>
                </c:pt>
                <c:pt idx="9">
                  <c:v>75.8737199008283</c:v>
                </c:pt>
                <c:pt idx="10">
                  <c:v>78.4126640753947</c:v>
                </c:pt>
                <c:pt idx="11">
                  <c:v>78.7744551141961</c:v>
                </c:pt>
                <c:pt idx="12">
                  <c:v>75.6570143691966</c:v>
                </c:pt>
                <c:pt idx="13">
                  <c:v>66.597658783072</c:v>
                </c:pt>
                <c:pt idx="14">
                  <c:v>52.7493341589984</c:v>
                </c:pt>
                <c:pt idx="15">
                  <c:v>4.00007010396795E-014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'1040 rpm cruise'!$C$92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cruise'!$B$93:$B$109</c:f>
              <c:numCache>
                <c:formatCode>0</c:formatCode>
                <c:ptCount val="17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  <c:pt idx="16">
                  <c:v>1111.18224852071</c:v>
                </c:pt>
              </c:numCache>
            </c:numRef>
          </c:xVal>
          <c:yVal>
            <c:numRef>
              <c:f>'1040 rpm cruise'!$C$93:$C$109</c:f>
              <c:numCache>
                <c:formatCode>0.0</c:formatCode>
                <c:ptCount val="17"/>
                <c:pt idx="0">
                  <c:v>183.832142857143</c:v>
                </c:pt>
                <c:pt idx="1">
                  <c:v>168.704464285715</c:v>
                </c:pt>
                <c:pt idx="2">
                  <c:v>153.576785714286</c:v>
                </c:pt>
                <c:pt idx="3">
                  <c:v>138.449107142857</c:v>
                </c:pt>
                <c:pt idx="4">
                  <c:v>123.321428571429</c:v>
                </c:pt>
                <c:pt idx="5">
                  <c:v>108.19375</c:v>
                </c:pt>
                <c:pt idx="6">
                  <c:v>93.0660714285716</c:v>
                </c:pt>
                <c:pt idx="7">
                  <c:v>77.938392857143</c:v>
                </c:pt>
                <c:pt idx="8">
                  <c:v>62.8107142857144</c:v>
                </c:pt>
                <c:pt idx="9">
                  <c:v>47.6830357142858</c:v>
                </c:pt>
                <c:pt idx="10">
                  <c:v>32.8579107142858</c:v>
                </c:pt>
                <c:pt idx="11">
                  <c:v>25.1427946428572</c:v>
                </c:pt>
                <c:pt idx="12">
                  <c:v>14.4021428571429</c:v>
                </c:pt>
                <c:pt idx="13">
                  <c:v>8.35107142857144</c:v>
                </c:pt>
                <c:pt idx="14">
                  <c:v>5.32553571428574</c:v>
                </c:pt>
                <c:pt idx="15">
                  <c:v>2.3</c:v>
                </c:pt>
                <c:pt idx="16">
                  <c:v>-5.77315972805081E-015</c:v>
                </c:pt>
              </c:numCache>
            </c:numRef>
          </c:yVal>
          <c:smooth val="1"/>
        </c:ser>
        <c:axId val="36292557"/>
        <c:axId val="12061878"/>
      </c:scatterChart>
      <c:scatterChart>
        <c:scatterStyle val="line"/>
        <c:varyColors val="0"/>
        <c:ser>
          <c:idx val="2"/>
          <c:order val="2"/>
          <c:tx>
            <c:strRef>
              <c:f>'1040 rpm cruise'!$E$92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cruise'!$E$93:$E$108</c:f>
              <c:numCache>
                <c:formatCode>0.0</c:formatCode>
                <c:ptCount val="16"/>
                <c:pt idx="0">
                  <c:v>5033.62363184088</c:v>
                </c:pt>
                <c:pt idx="1">
                  <c:v>4614.15499585414</c:v>
                </c:pt>
                <c:pt idx="2">
                  <c:v>4194.6863598674</c:v>
                </c:pt>
                <c:pt idx="3">
                  <c:v>3775.21772388066</c:v>
                </c:pt>
                <c:pt idx="4">
                  <c:v>3355.74908789392</c:v>
                </c:pt>
                <c:pt idx="5">
                  <c:v>2936.28045190718</c:v>
                </c:pt>
                <c:pt idx="6">
                  <c:v>2516.81181592044</c:v>
                </c:pt>
                <c:pt idx="7">
                  <c:v>2097.3431799337</c:v>
                </c:pt>
                <c:pt idx="8">
                  <c:v>1677.87454394696</c:v>
                </c:pt>
                <c:pt idx="9">
                  <c:v>1258.40590796022</c:v>
                </c:pt>
                <c:pt idx="10">
                  <c:v>847.326644693216</c:v>
                </c:pt>
                <c:pt idx="11">
                  <c:v>633.397640339978</c:v>
                </c:pt>
                <c:pt idx="12">
                  <c:v>335.574908789392</c:v>
                </c:pt>
                <c:pt idx="13">
                  <c:v>167.787454394696</c:v>
                </c:pt>
                <c:pt idx="14">
                  <c:v>83.8937271973486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'1040 rpm cruise'!$F$92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cruise'!$F$93:$F$108</c:f>
              <c:numCache>
                <c:formatCode>0.0</c:formatCode>
                <c:ptCount val="16"/>
                <c:pt idx="0">
                  <c:v>6276.69115285716</c:v>
                </c:pt>
                <c:pt idx="1">
                  <c:v>5760.17774678573</c:v>
                </c:pt>
                <c:pt idx="2">
                  <c:v>5243.6643407143</c:v>
                </c:pt>
                <c:pt idx="3">
                  <c:v>4727.15093464287</c:v>
                </c:pt>
                <c:pt idx="4">
                  <c:v>4210.63752857144</c:v>
                </c:pt>
                <c:pt idx="5">
                  <c:v>3694.12412250001</c:v>
                </c:pt>
                <c:pt idx="6">
                  <c:v>3177.61071642858</c:v>
                </c:pt>
                <c:pt idx="7">
                  <c:v>2661.09731035715</c:v>
                </c:pt>
                <c:pt idx="8">
                  <c:v>2144.58390428572</c:v>
                </c:pt>
                <c:pt idx="9">
                  <c:v>1628.07049821429</c:v>
                </c:pt>
                <c:pt idx="10">
                  <c:v>1121.88736026429</c:v>
                </c:pt>
                <c:pt idx="11">
                  <c:v>858.465523167859</c:v>
                </c:pt>
                <c:pt idx="12">
                  <c:v>491.741004857144</c:v>
                </c:pt>
                <c:pt idx="13">
                  <c:v>285.135642428572</c:v>
                </c:pt>
                <c:pt idx="14">
                  <c:v>181.832961214287</c:v>
                </c:pt>
                <c:pt idx="15">
                  <c:v>78.53028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'1040 rpm cruise'!$I$92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cruise'!$B$93:$B$108</c:f>
              <c:numCache>
                <c:formatCode>0</c:formatCode>
                <c:ptCount val="16"/>
                <c:pt idx="0">
                  <c:v>441.11952662722</c:v>
                </c:pt>
                <c:pt idx="1">
                  <c:v>496.259467455622</c:v>
                </c:pt>
                <c:pt idx="2">
                  <c:v>551.399408284025</c:v>
                </c:pt>
                <c:pt idx="3">
                  <c:v>606.539349112427</c:v>
                </c:pt>
                <c:pt idx="4">
                  <c:v>661.67928994083</c:v>
                </c:pt>
                <c:pt idx="5">
                  <c:v>716.819230769232</c:v>
                </c:pt>
                <c:pt idx="6">
                  <c:v>771.959171597635</c:v>
                </c:pt>
                <c:pt idx="7">
                  <c:v>827.099112426037</c:v>
                </c:pt>
                <c:pt idx="8">
                  <c:v>882.23905325444</c:v>
                </c:pt>
                <c:pt idx="9">
                  <c:v>937.378994082842</c:v>
                </c:pt>
                <c:pt idx="10">
                  <c:v>991.416136094677</c:v>
                </c:pt>
                <c:pt idx="11">
                  <c:v>1019.53750591716</c:v>
                </c:pt>
                <c:pt idx="12">
                  <c:v>1058.68686390533</c:v>
                </c:pt>
                <c:pt idx="13">
                  <c:v>1080.74284023669</c:v>
                </c:pt>
                <c:pt idx="14">
                  <c:v>1091.77082840237</c:v>
                </c:pt>
                <c:pt idx="15">
                  <c:v>1102.79881656805</c:v>
                </c:pt>
              </c:numCache>
            </c:numRef>
          </c:xVal>
          <c:yVal>
            <c:numRef>
              <c:f>'1040 rpm cruise'!$I$93:$I$108</c:f>
              <c:numCache>
                <c:formatCode>0.0</c:formatCode>
                <c:ptCount val="16"/>
                <c:pt idx="0">
                  <c:v>2325.22851690001</c:v>
                </c:pt>
                <c:pt idx="1">
                  <c:v>2397.89190805313</c:v>
                </c:pt>
                <c:pt idx="2">
                  <c:v>2422.11303843751</c:v>
                </c:pt>
                <c:pt idx="3">
                  <c:v>2397.89190805313</c:v>
                </c:pt>
                <c:pt idx="4">
                  <c:v>2325.22851690001</c:v>
                </c:pt>
                <c:pt idx="5">
                  <c:v>2204.12286497813</c:v>
                </c:pt>
                <c:pt idx="6">
                  <c:v>2034.57495228751</c:v>
                </c:pt>
                <c:pt idx="7">
                  <c:v>1816.58477882813</c:v>
                </c:pt>
                <c:pt idx="8">
                  <c:v>1550.1523446</c:v>
                </c:pt>
                <c:pt idx="9">
                  <c:v>1235.27764960313</c:v>
                </c:pt>
                <c:pt idx="10">
                  <c:v>879.70176710835</c:v>
                </c:pt>
                <c:pt idx="11">
                  <c:v>676.251538218714</c:v>
                </c:pt>
                <c:pt idx="12">
                  <c:v>372.036562704001</c:v>
                </c:pt>
                <c:pt idx="13">
                  <c:v>189.893662213501</c:v>
                </c:pt>
                <c:pt idx="14">
                  <c:v>95.9156763221259</c:v>
                </c:pt>
                <c:pt idx="15">
                  <c:v>3.14126625284232E-014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'1040 rpm cruise'!$B$28</c:f>
              <c:strCache>
                <c:ptCount val="1"/>
                <c:pt idx="0">
                  <c:v>1040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cruise'!$B$114:$B$115</c:f>
              <c:numCache>
                <c:formatCode>0</c:formatCode>
                <c:ptCount val="2"/>
                <c:pt idx="0">
                  <c:v>1039.74082840237</c:v>
                </c:pt>
                <c:pt idx="1">
                  <c:v>1039.74082840237</c:v>
                </c:pt>
              </c:numCache>
            </c:numRef>
          </c:xVal>
          <c:yVal>
            <c:numRef>
              <c:f>'1040 rpm cruise'!$C$114:$C$115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77385756"/>
        <c:axId val="5077171"/>
      </c:scatterChart>
      <c:valAx>
        <c:axId val="36292557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2061878"/>
        <c:crosses val="autoZero"/>
        <c:crossBetween val="midCat"/>
        <c:majorUnit val="100"/>
        <c:minorUnit val="100"/>
      </c:valAx>
      <c:valAx>
        <c:axId val="12061878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43564825788"/>
              <c:y val="0.38795457812275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6292557"/>
        <c:crossesAt val="500"/>
        <c:crossBetween val="midCat"/>
        <c:majorUnit val="10"/>
        <c:minorUnit val="10"/>
      </c:valAx>
      <c:valAx>
        <c:axId val="77385756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077171"/>
        <c:crossBetween val="midCat"/>
      </c:valAx>
      <c:valAx>
        <c:axId val="5077171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821284664613"/>
              <c:y val="0.335920655454938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7385756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179155410209"/>
          <c:y val="0.65770944101164"/>
          <c:w val="0.217319177173192"/>
          <c:h val="0.34217144499533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2825084391195"/>
          <c:y val="0.0095032397408207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85189939619"/>
          <c:y val="0.0902087832973362"/>
          <c:w val="0.556173631911758"/>
          <c:h val="0.731965442764579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46.4339198078449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60.0671067233693</c:v>
                </c:pt>
                <c:pt idx="6">
                  <c:v>65.7838793790001</c:v>
                </c:pt>
                <c:pt idx="7">
                  <c:v>69.0274244646042</c:v>
                </c:pt>
                <c:pt idx="8">
                  <c:v>73.0304788761996</c:v>
                </c:pt>
                <c:pt idx="9">
                  <c:v>76.8684497931021</c:v>
                </c:pt>
                <c:pt idx="10">
                  <c:v>79.8942033755322</c:v>
                </c:pt>
                <c:pt idx="11">
                  <c:v>80.6514728665252</c:v>
                </c:pt>
                <c:pt idx="12">
                  <c:v>78.710473228727</c:v>
                </c:pt>
                <c:pt idx="13">
                  <c:v>71.2756695216827</c:v>
                </c:pt>
                <c:pt idx="14">
                  <c:v>58.7359273226301</c:v>
                </c:pt>
                <c:pt idx="15">
                  <c:v>4.00709443766265E-014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'1040 rpm cruise'!$C$35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1444.97041420119</c:v>
                </c:pt>
              </c:numCache>
            </c:numRef>
          </c:xVal>
          <c:yVal>
            <c:numRef>
              <c:f>'1040 rpm cruise'!$C$36:$C$52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81.1257142857145</c:v>
                </c:pt>
                <c:pt idx="9">
                  <c:v>61.4192857142858</c:v>
                </c:pt>
                <c:pt idx="10">
                  <c:v>41.7128571428573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3.15303338993544E-014</c:v>
                </c:pt>
              </c:numCache>
            </c:numRef>
          </c:yVal>
          <c:smooth val="1"/>
        </c:ser>
        <c:axId val="85167767"/>
        <c:axId val="23472042"/>
      </c:scatterChart>
      <c:scatterChart>
        <c:scatterStyle val="line"/>
        <c:varyColors val="0"/>
        <c:ser>
          <c:idx val="2"/>
          <c:order val="2"/>
          <c:tx>
            <c:strRef>
              <c:f>'1040 rpm cruise'!$E$35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cruise'!$E$36:$E$51</c:f>
              <c:numCache>
                <c:formatCode>0.0</c:formatCode>
                <c:ptCount val="16"/>
                <c:pt idx="0">
                  <c:v>6557.16897261916</c:v>
                </c:pt>
                <c:pt idx="1">
                  <c:v>6010.7382249009</c:v>
                </c:pt>
                <c:pt idx="2">
                  <c:v>5464.30747718263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3825.01523402784</c:v>
                </c:pt>
                <c:pt idx="6">
                  <c:v>3120.11956947128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218.572299087306</c:v>
                </c:pt>
                <c:pt idx="14">
                  <c:v>109.286149543653</c:v>
                </c:pt>
                <c:pt idx="15">
                  <c:v>2.72006848863041E-014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'1040 rpm cruise'!$F$35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9726.73971428573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5098.17259714287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'1040 rpm cruise'!$I$35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646.464142011836</c:v>
                </c:pt>
                <c:pt idx="2">
                  <c:v>718.293491124262</c:v>
                </c:pt>
                <c:pt idx="3">
                  <c:v>790.122840236688</c:v>
                </c:pt>
                <c:pt idx="4">
                  <c:v>861.952189349114</c:v>
                </c:pt>
                <c:pt idx="5">
                  <c:v>933.78153846154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1221.09893491125</c:v>
                </c:pt>
                <c:pt idx="10">
                  <c:v>1292.92828402367</c:v>
                </c:pt>
                <c:pt idx="11">
                  <c:v>1336.02589349113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'1040 rpm cruise'!$I$36:$I$51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3740.30545379401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2630.54449497601</c:v>
                </c:pt>
                <c:pt idx="9">
                  <c:v>2096.21514443401</c:v>
                </c:pt>
                <c:pt idx="10">
                  <c:v>1479.68127842401</c:v>
                </c:pt>
                <c:pt idx="11">
                  <c:v>1070.30279139336</c:v>
                </c:pt>
                <c:pt idx="12">
                  <c:v>631.330678794242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4.0920448397411E-014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'1040 rpm cruise'!$B$28</c:f>
              <c:strCache>
                <c:ptCount val="1"/>
                <c:pt idx="0">
                  <c:v>1040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'1040 rpm cruise'!$B$57:$B$58</c:f>
              <c:numCache>
                <c:formatCode>0</c:formatCode>
                <c:ptCount val="2"/>
                <c:pt idx="0">
                  <c:v>1040</c:v>
                </c:pt>
                <c:pt idx="1">
                  <c:v>1040</c:v>
                </c:pt>
              </c:numCache>
            </c:numRef>
          </c:xVal>
          <c:yVal>
            <c:numRef>
              <c:f>'1040 rpm cruise'!$C$57:$C$58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81839093"/>
        <c:axId val="91074282"/>
      </c:scatterChart>
      <c:valAx>
        <c:axId val="85167767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23472042"/>
        <c:crosses val="autoZero"/>
        <c:crossBetween val="midCat"/>
        <c:majorUnit val="100"/>
        <c:minorUnit val="100"/>
      </c:valAx>
      <c:valAx>
        <c:axId val="23472042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255788522798"/>
              <c:y val="0.38812095032397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5167767"/>
        <c:crossesAt val="500"/>
        <c:crossBetween val="midCat"/>
        <c:majorUnit val="10"/>
        <c:minorUnit val="10"/>
      </c:valAx>
      <c:valAx>
        <c:axId val="81839093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1074282"/>
        <c:crossBetween val="midCat"/>
      </c:valAx>
      <c:valAx>
        <c:axId val="9107428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13098464318"/>
              <c:y val="0.271274298056156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1839093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79911584351381"/>
          <c:y val="0.600546998704477"/>
          <c:w val="0.217959688153641"/>
          <c:h val="0.39861800906931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837765957447"/>
          <c:y val="0.00952037504507753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316869300912"/>
          <c:y val="0.0894338261810314"/>
          <c:w val="0.565397036474164"/>
          <c:h val="0.73855030652722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46.4339198078448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60.0671067233692</c:v>
                </c:pt>
                <c:pt idx="6">
                  <c:v>65.7838793790001</c:v>
                </c:pt>
                <c:pt idx="7">
                  <c:v>69.0274244646041</c:v>
                </c:pt>
                <c:pt idx="8">
                  <c:v>73.0304788761996</c:v>
                </c:pt>
                <c:pt idx="9">
                  <c:v>76.868449793102</c:v>
                </c:pt>
                <c:pt idx="10">
                  <c:v>79.8942033755321</c:v>
                </c:pt>
                <c:pt idx="11">
                  <c:v>80.6514728665251</c:v>
                </c:pt>
                <c:pt idx="12">
                  <c:v>78.710473228727</c:v>
                </c:pt>
                <c:pt idx="13">
                  <c:v>71.2756695216826</c:v>
                </c:pt>
                <c:pt idx="14">
                  <c:v>58.7359273226301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'1160 rpm cruise'!$C$35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1444.97041420118</c:v>
                </c:pt>
              </c:numCache>
            </c:numRef>
          </c:xVal>
          <c:yVal>
            <c:numRef>
              <c:f>'1160 rpm cruise'!$C$36:$C$52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81.1257142857144</c:v>
                </c:pt>
                <c:pt idx="9">
                  <c:v>61.4192857142858</c:v>
                </c:pt>
                <c:pt idx="10">
                  <c:v>41.7128571428572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3.28626015289046E-014</c:v>
                </c:pt>
              </c:numCache>
            </c:numRef>
          </c:yVal>
          <c:smooth val="1"/>
        </c:ser>
        <c:axId val="49228823"/>
        <c:axId val="17957142"/>
      </c:scatterChart>
      <c:scatterChart>
        <c:scatterStyle val="line"/>
        <c:varyColors val="0"/>
        <c:ser>
          <c:idx val="2"/>
          <c:order val="2"/>
          <c:tx>
            <c:strRef>
              <c:f>'1160 rpm cruise'!$E$35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cruise'!$E$36:$E$51</c:f>
              <c:numCache>
                <c:formatCode>0.0</c:formatCode>
                <c:ptCount val="16"/>
                <c:pt idx="0">
                  <c:v>6557.16897261917</c:v>
                </c:pt>
                <c:pt idx="1">
                  <c:v>6010.7382249009</c:v>
                </c:pt>
                <c:pt idx="2">
                  <c:v>5464.30747718264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3825.01523402785</c:v>
                </c:pt>
                <c:pt idx="6">
                  <c:v>3120.11956947129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218.572299087307</c:v>
                </c:pt>
                <c:pt idx="14">
                  <c:v>109.286149543653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'1160 rpm cruise'!$F$35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9726.73971428572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5098.17259714286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'1160 rpm cruise'!$I$35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</c:v>
                </c:pt>
                <c:pt idx="9">
                  <c:v>2096.215144434</c:v>
                </c:pt>
                <c:pt idx="10">
                  <c:v>1479.681278424</c:v>
                </c:pt>
                <c:pt idx="11">
                  <c:v>1070.30279139336</c:v>
                </c:pt>
                <c:pt idx="12">
                  <c:v>631.330678794241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'1160 rpm cruise'!$B$28</c:f>
              <c:strCache>
                <c:ptCount val="1"/>
                <c:pt idx="0">
                  <c:v>1160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cruise'!$B$57:$B$58</c:f>
              <c:numCache>
                <c:formatCode>0</c:formatCode>
                <c:ptCount val="2"/>
                <c:pt idx="0">
                  <c:v>1160</c:v>
                </c:pt>
                <c:pt idx="1">
                  <c:v>1160</c:v>
                </c:pt>
              </c:numCache>
            </c:numRef>
          </c:xVal>
          <c:yVal>
            <c:numRef>
              <c:f>'1160 rpm cruise'!$C$57:$C$58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14759197"/>
        <c:axId val="98187242"/>
      </c:scatterChart>
      <c:valAx>
        <c:axId val="49228823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7957142"/>
        <c:crosses val="autoZero"/>
        <c:crossBetween val="midCat"/>
        <c:majorUnit val="100"/>
        <c:minorUnit val="100"/>
      </c:valAx>
      <c:valAx>
        <c:axId val="17957142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102583586626"/>
              <c:y val="0.38939776415434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49228823"/>
        <c:crossesAt val="500"/>
        <c:crossBetween val="midCat"/>
        <c:majorUnit val="10"/>
        <c:minorUnit val="10"/>
      </c:valAx>
      <c:valAx>
        <c:axId val="14759197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8187242"/>
        <c:crossBetween val="midCat"/>
      </c:valAx>
      <c:valAx>
        <c:axId val="9818724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9376899696049"/>
              <c:y val="0.27234042553191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4759197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8273176291793"/>
          <c:y val="0.627984132708258"/>
          <c:w val="0.18926620755165"/>
          <c:h val="0.37139353721869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Cruising at 1160 rpm</a:t>
            </a:r>
          </a:p>
        </c:rich>
      </c:tx>
      <c:layout>
        <c:manualLayout>
          <c:xMode val="edge"/>
          <c:yMode val="edge"/>
          <c:x val="0.223322123809975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32188698906"/>
          <c:y val="0.0910203787715129"/>
          <c:w val="0.561028750059205"/>
          <c:h val="0.730179304385397"/>
        </c:manualLayout>
      </c:layout>
      <c:scatterChart>
        <c:scatterStyle val="line"/>
        <c:varyColors val="0"/>
        <c:ser>
          <c:idx val="0"/>
          <c:order val="0"/>
          <c:tx>
            <c:strRef>
              <c:f>'1160 rpm cruise'!$J$92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cruise'!$J$93:$J$108</c:f>
              <c:numCache>
                <c:formatCode>0</c:formatCode>
                <c:ptCount val="16"/>
                <c:pt idx="0">
                  <c:v>37.1243421854231</c:v>
                </c:pt>
                <c:pt idx="1">
                  <c:v>41.7224041868859</c:v>
                </c:pt>
                <c:pt idx="2">
                  <c:v>46.3017124370432</c:v>
                </c:pt>
                <c:pt idx="3">
                  <c:v>50.856108689765</c:v>
                </c:pt>
                <c:pt idx="4">
                  <c:v>55.3764070167863</c:v>
                </c:pt>
                <c:pt idx="5">
                  <c:v>59.8482723703515</c:v>
                </c:pt>
                <c:pt idx="6">
                  <c:v>64.2480247021264</c:v>
                </c:pt>
                <c:pt idx="7">
                  <c:v>68.5335412770544</c:v>
                </c:pt>
                <c:pt idx="8">
                  <c:v>72.6219609331953</c:v>
                </c:pt>
                <c:pt idx="9">
                  <c:v>76.3247296091439</c:v>
                </c:pt>
                <c:pt idx="10">
                  <c:v>79.0621075628219</c:v>
                </c:pt>
                <c:pt idx="11">
                  <c:v>79.6095202985875</c:v>
                </c:pt>
                <c:pt idx="12">
                  <c:v>77.0215112854257</c:v>
                </c:pt>
                <c:pt idx="13">
                  <c:v>68.6554609735966</c:v>
                </c:pt>
                <c:pt idx="14">
                  <c:v>55.3245048456022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'1160 rpm cruise'!$C$92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cruise'!$B$93:$B$109</c:f>
              <c:numCache>
                <c:formatCode>0</c:formatCode>
                <c:ptCount val="17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  <c:pt idx="16">
                  <c:v>1241.95207100592</c:v>
                </c:pt>
              </c:numCache>
            </c:numRef>
          </c:xVal>
          <c:yVal>
            <c:numRef>
              <c:f>'1160 rpm cruise'!$C$93:$C$109</c:f>
              <c:numCache>
                <c:formatCode>0.0</c:formatCode>
                <c:ptCount val="17"/>
                <c:pt idx="0">
                  <c:v>205.358214285715</c:v>
                </c:pt>
                <c:pt idx="1">
                  <c:v>188.436696428572</c:v>
                </c:pt>
                <c:pt idx="2">
                  <c:v>171.515178571429</c:v>
                </c:pt>
                <c:pt idx="3">
                  <c:v>154.593660714286</c:v>
                </c:pt>
                <c:pt idx="4">
                  <c:v>137.672142857143</c:v>
                </c:pt>
                <c:pt idx="5">
                  <c:v>120.750625</c:v>
                </c:pt>
                <c:pt idx="6">
                  <c:v>103.829107142857</c:v>
                </c:pt>
                <c:pt idx="7">
                  <c:v>86.9075892857144</c:v>
                </c:pt>
                <c:pt idx="8">
                  <c:v>69.9860714285715</c:v>
                </c:pt>
                <c:pt idx="9">
                  <c:v>53.0645535714287</c:v>
                </c:pt>
                <c:pt idx="10">
                  <c:v>36.4814660714286</c:v>
                </c:pt>
                <c:pt idx="11">
                  <c:v>27.8514919642858</c:v>
                </c:pt>
                <c:pt idx="12">
                  <c:v>15.8372142857143</c:v>
                </c:pt>
                <c:pt idx="13">
                  <c:v>9.06860714285716</c:v>
                </c:pt>
                <c:pt idx="14">
                  <c:v>5.68430357142854</c:v>
                </c:pt>
                <c:pt idx="15">
                  <c:v>2.3</c:v>
                </c:pt>
                <c:pt idx="16">
                  <c:v>3.24185123190546E-014</c:v>
                </c:pt>
              </c:numCache>
            </c:numRef>
          </c:yVal>
          <c:smooth val="1"/>
        </c:ser>
        <c:axId val="8252900"/>
        <c:axId val="7318333"/>
      </c:scatterChart>
      <c:scatterChart>
        <c:scatterStyle val="line"/>
        <c:varyColors val="0"/>
        <c:ser>
          <c:idx val="2"/>
          <c:order val="2"/>
          <c:tx>
            <c:strRef>
              <c:f>'1160 rpm cruise'!$E$92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cruise'!$E$93:$E$108</c:f>
              <c:numCache>
                <c:formatCode>0.0</c:formatCode>
                <c:ptCount val="16"/>
                <c:pt idx="0">
                  <c:v>5630.51044283844</c:v>
                </c:pt>
                <c:pt idx="1">
                  <c:v>5161.30123926857</c:v>
                </c:pt>
                <c:pt idx="2">
                  <c:v>4692.0920356987</c:v>
                </c:pt>
                <c:pt idx="3">
                  <c:v>4222.88283212883</c:v>
                </c:pt>
                <c:pt idx="4">
                  <c:v>3753.67362855896</c:v>
                </c:pt>
                <c:pt idx="5">
                  <c:v>3284.46442498909</c:v>
                </c:pt>
                <c:pt idx="6">
                  <c:v>2815.25522141922</c:v>
                </c:pt>
                <c:pt idx="7">
                  <c:v>2346.04601784935</c:v>
                </c:pt>
                <c:pt idx="8">
                  <c:v>1876.83681427948</c:v>
                </c:pt>
                <c:pt idx="9">
                  <c:v>1407.62761070961</c:v>
                </c:pt>
                <c:pt idx="10">
                  <c:v>947.802591211136</c:v>
                </c:pt>
                <c:pt idx="11">
                  <c:v>708.505897390504</c:v>
                </c:pt>
                <c:pt idx="12">
                  <c:v>375.367362855896</c:v>
                </c:pt>
                <c:pt idx="13">
                  <c:v>187.683681427948</c:v>
                </c:pt>
                <c:pt idx="14">
                  <c:v>93.841840713973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'1160 rpm cruise'!$F$92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cruise'!$F$93:$F$108</c:f>
              <c:numCache>
                <c:formatCode>0.0</c:formatCode>
                <c:ptCount val="16"/>
                <c:pt idx="0">
                  <c:v>7836.83910192858</c:v>
                </c:pt>
                <c:pt idx="1">
                  <c:v>7191.08352176787</c:v>
                </c:pt>
                <c:pt idx="2">
                  <c:v>6545.32794160715</c:v>
                </c:pt>
                <c:pt idx="3">
                  <c:v>5899.57236144644</c:v>
                </c:pt>
                <c:pt idx="4">
                  <c:v>5253.81678128572</c:v>
                </c:pt>
                <c:pt idx="5">
                  <c:v>4608.06120112501</c:v>
                </c:pt>
                <c:pt idx="6">
                  <c:v>3962.30562096429</c:v>
                </c:pt>
                <c:pt idx="7">
                  <c:v>3316.55004080358</c:v>
                </c:pt>
                <c:pt idx="8">
                  <c:v>2670.79446064286</c:v>
                </c:pt>
                <c:pt idx="9">
                  <c:v>2025.03888048215</c:v>
                </c:pt>
                <c:pt idx="10">
                  <c:v>1392.19841192464</c:v>
                </c:pt>
                <c:pt idx="11">
                  <c:v>1062.86306604268</c:v>
                </c:pt>
                <c:pt idx="12">
                  <c:v>604.376604128573</c:v>
                </c:pt>
                <c:pt idx="13">
                  <c:v>346.074372064286</c:v>
                </c:pt>
                <c:pt idx="14">
                  <c:v>216.923256032142</c:v>
                </c:pt>
                <c:pt idx="15">
                  <c:v>87.77214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'1160 rpm cruise'!$I$92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cruise'!$I$93:$I$108</c:f>
              <c:numCache>
                <c:formatCode>0.0</c:formatCode>
                <c:ptCount val="16"/>
                <c:pt idx="0">
                  <c:v>2909.374964721</c:v>
                </c:pt>
                <c:pt idx="1">
                  <c:v>3000.29293236854</c:v>
                </c:pt>
                <c:pt idx="2">
                  <c:v>3030.59892158438</c:v>
                </c:pt>
                <c:pt idx="3">
                  <c:v>3000.29293236854</c:v>
                </c:pt>
                <c:pt idx="4">
                  <c:v>2909.374964721</c:v>
                </c:pt>
                <c:pt idx="5">
                  <c:v>2757.84501864179</c:v>
                </c:pt>
                <c:pt idx="6">
                  <c:v>2545.70309413088</c:v>
                </c:pt>
                <c:pt idx="7">
                  <c:v>2272.94919118828</c:v>
                </c:pt>
                <c:pt idx="8">
                  <c:v>1939.583309814</c:v>
                </c:pt>
                <c:pt idx="9">
                  <c:v>1545.60545000803</c:v>
                </c:pt>
                <c:pt idx="10">
                  <c:v>1100.70140592376</c:v>
                </c:pt>
                <c:pt idx="11">
                  <c:v>846.140188307438</c:v>
                </c:pt>
                <c:pt idx="12">
                  <c:v>465.499994355361</c:v>
                </c:pt>
                <c:pt idx="13">
                  <c:v>237.598955452216</c:v>
                </c:pt>
                <c:pt idx="14">
                  <c:v>120.01171729474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'1160 rpm cruise'!$B$28</c:f>
              <c:strCache>
                <c:ptCount val="1"/>
                <c:pt idx="0">
                  <c:v>1160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cruise'!$B$114:$B$115</c:f>
              <c:numCache>
                <c:formatCode>0</c:formatCode>
                <c:ptCount val="2"/>
                <c:pt idx="0">
                  <c:v>1159.94023668639</c:v>
                </c:pt>
                <c:pt idx="1">
                  <c:v>1159.94023668639</c:v>
                </c:pt>
              </c:numCache>
            </c:numRef>
          </c:xVal>
          <c:yVal>
            <c:numRef>
              <c:f>'1160 rpm cruise'!$C$114:$C$115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32297973"/>
        <c:axId val="16126443"/>
      </c:scatterChart>
      <c:valAx>
        <c:axId val="8252900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318333"/>
        <c:crosses val="autoZero"/>
        <c:crossBetween val="midCat"/>
        <c:majorUnit val="100"/>
        <c:minorUnit val="100"/>
      </c:valAx>
      <c:valAx>
        <c:axId val="7318333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724340453749"/>
              <c:y val="0.3881327860589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252900"/>
        <c:crossesAt val="500"/>
        <c:crossBetween val="midCat"/>
        <c:majorUnit val="10"/>
        <c:minorUnit val="10"/>
      </c:valAx>
      <c:valAx>
        <c:axId val="32297973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6126443"/>
        <c:crossBetween val="midCat"/>
      </c:valAx>
      <c:valAx>
        <c:axId val="16126443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2468621228627"/>
              <c:y val="0.336213725066609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2297973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1875621654905"/>
          <c:y val="0.652984805933607"/>
          <c:w val="0.195481242895036"/>
          <c:h val="0.342863315569639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Rundflug bei 1160 U/min</a:t>
            </a:r>
          </a:p>
        </c:rich>
      </c:tx>
      <c:layout>
        <c:manualLayout>
          <c:xMode val="edge"/>
          <c:yMode val="edge"/>
          <c:x val="0.189618392984119"/>
          <c:y val="0.00948684777921518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79355297464"/>
          <c:y val="0.0907000143740118"/>
          <c:w val="0.561697084617208"/>
          <c:h val="0.730199798763835"/>
        </c:manualLayout>
      </c:layout>
      <c:scatterChart>
        <c:scatterStyle val="line"/>
        <c:varyColors val="0"/>
        <c:ser>
          <c:idx val="0"/>
          <c:order val="0"/>
          <c:tx>
            <c:strRef>
              <c:f>'1160 rpm cruise'!$J$92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cruise'!$J$93:$J$108</c:f>
              <c:numCache>
                <c:formatCode>0</c:formatCode>
                <c:ptCount val="16"/>
                <c:pt idx="0">
                  <c:v>37.1243421854231</c:v>
                </c:pt>
                <c:pt idx="1">
                  <c:v>41.7224041868859</c:v>
                </c:pt>
                <c:pt idx="2">
                  <c:v>46.3017124370432</c:v>
                </c:pt>
                <c:pt idx="3">
                  <c:v>50.856108689765</c:v>
                </c:pt>
                <c:pt idx="4">
                  <c:v>55.3764070167863</c:v>
                </c:pt>
                <c:pt idx="5">
                  <c:v>59.8482723703515</c:v>
                </c:pt>
                <c:pt idx="6">
                  <c:v>64.2480247021264</c:v>
                </c:pt>
                <c:pt idx="7">
                  <c:v>68.5335412770544</c:v>
                </c:pt>
                <c:pt idx="8">
                  <c:v>72.6219609331953</c:v>
                </c:pt>
                <c:pt idx="9">
                  <c:v>76.3247296091439</c:v>
                </c:pt>
                <c:pt idx="10">
                  <c:v>79.0621075628219</c:v>
                </c:pt>
                <c:pt idx="11">
                  <c:v>79.6095202985875</c:v>
                </c:pt>
                <c:pt idx="12">
                  <c:v>77.0215112854257</c:v>
                </c:pt>
                <c:pt idx="13">
                  <c:v>68.6554609735966</c:v>
                </c:pt>
                <c:pt idx="14">
                  <c:v>55.3245048456022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'1160 rpm cruise'!$C$92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cruise'!$B$93:$B$109</c:f>
              <c:numCache>
                <c:formatCode>0</c:formatCode>
                <c:ptCount val="17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  <c:pt idx="16">
                  <c:v>1241.95207100592</c:v>
                </c:pt>
              </c:numCache>
            </c:numRef>
          </c:xVal>
          <c:yVal>
            <c:numRef>
              <c:f>'1160 rpm cruise'!$C$93:$C$109</c:f>
              <c:numCache>
                <c:formatCode>0.0</c:formatCode>
                <c:ptCount val="17"/>
                <c:pt idx="0">
                  <c:v>205.358214285715</c:v>
                </c:pt>
                <c:pt idx="1">
                  <c:v>188.436696428572</c:v>
                </c:pt>
                <c:pt idx="2">
                  <c:v>171.515178571429</c:v>
                </c:pt>
                <c:pt idx="3">
                  <c:v>154.593660714286</c:v>
                </c:pt>
                <c:pt idx="4">
                  <c:v>137.672142857143</c:v>
                </c:pt>
                <c:pt idx="5">
                  <c:v>120.750625</c:v>
                </c:pt>
                <c:pt idx="6">
                  <c:v>103.829107142857</c:v>
                </c:pt>
                <c:pt idx="7">
                  <c:v>86.9075892857144</c:v>
                </c:pt>
                <c:pt idx="8">
                  <c:v>69.9860714285715</c:v>
                </c:pt>
                <c:pt idx="9">
                  <c:v>53.0645535714287</c:v>
                </c:pt>
                <c:pt idx="10">
                  <c:v>36.4814660714286</c:v>
                </c:pt>
                <c:pt idx="11">
                  <c:v>27.8514919642858</c:v>
                </c:pt>
                <c:pt idx="12">
                  <c:v>15.8372142857143</c:v>
                </c:pt>
                <c:pt idx="13">
                  <c:v>9.06860714285716</c:v>
                </c:pt>
                <c:pt idx="14">
                  <c:v>5.68430357142854</c:v>
                </c:pt>
                <c:pt idx="15">
                  <c:v>2.3</c:v>
                </c:pt>
                <c:pt idx="16">
                  <c:v>3.24185123190546E-014</c:v>
                </c:pt>
              </c:numCache>
            </c:numRef>
          </c:yVal>
          <c:smooth val="1"/>
        </c:ser>
        <c:axId val="7004596"/>
        <c:axId val="66741921"/>
      </c:scatterChart>
      <c:scatterChart>
        <c:scatterStyle val="line"/>
        <c:varyColors val="0"/>
        <c:ser>
          <c:idx val="2"/>
          <c:order val="2"/>
          <c:tx>
            <c:strRef>
              <c:f>'1160 rpm cruise'!$E$92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cruise'!$E$93:$E$108</c:f>
              <c:numCache>
                <c:formatCode>0.0</c:formatCode>
                <c:ptCount val="16"/>
                <c:pt idx="0">
                  <c:v>5630.51044283844</c:v>
                </c:pt>
                <c:pt idx="1">
                  <c:v>5161.30123926857</c:v>
                </c:pt>
                <c:pt idx="2">
                  <c:v>4692.0920356987</c:v>
                </c:pt>
                <c:pt idx="3">
                  <c:v>4222.88283212883</c:v>
                </c:pt>
                <c:pt idx="4">
                  <c:v>3753.67362855896</c:v>
                </c:pt>
                <c:pt idx="5">
                  <c:v>3284.46442498909</c:v>
                </c:pt>
                <c:pt idx="6">
                  <c:v>2815.25522141922</c:v>
                </c:pt>
                <c:pt idx="7">
                  <c:v>2346.04601784935</c:v>
                </c:pt>
                <c:pt idx="8">
                  <c:v>1876.83681427948</c:v>
                </c:pt>
                <c:pt idx="9">
                  <c:v>1407.62761070961</c:v>
                </c:pt>
                <c:pt idx="10">
                  <c:v>947.802591211136</c:v>
                </c:pt>
                <c:pt idx="11">
                  <c:v>708.505897390504</c:v>
                </c:pt>
                <c:pt idx="12">
                  <c:v>375.367362855896</c:v>
                </c:pt>
                <c:pt idx="13">
                  <c:v>187.683681427948</c:v>
                </c:pt>
                <c:pt idx="14">
                  <c:v>93.841840713973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'1160 rpm cruise'!$F$92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cruise'!$F$93:$F$108</c:f>
              <c:numCache>
                <c:formatCode>0.0</c:formatCode>
                <c:ptCount val="16"/>
                <c:pt idx="0">
                  <c:v>7836.83910192858</c:v>
                </c:pt>
                <c:pt idx="1">
                  <c:v>7191.08352176787</c:v>
                </c:pt>
                <c:pt idx="2">
                  <c:v>6545.32794160715</c:v>
                </c:pt>
                <c:pt idx="3">
                  <c:v>5899.57236144644</c:v>
                </c:pt>
                <c:pt idx="4">
                  <c:v>5253.81678128572</c:v>
                </c:pt>
                <c:pt idx="5">
                  <c:v>4608.06120112501</c:v>
                </c:pt>
                <c:pt idx="6">
                  <c:v>3962.30562096429</c:v>
                </c:pt>
                <c:pt idx="7">
                  <c:v>3316.55004080358</c:v>
                </c:pt>
                <c:pt idx="8">
                  <c:v>2670.79446064286</c:v>
                </c:pt>
                <c:pt idx="9">
                  <c:v>2025.03888048215</c:v>
                </c:pt>
                <c:pt idx="10">
                  <c:v>1392.19841192464</c:v>
                </c:pt>
                <c:pt idx="11">
                  <c:v>1062.86306604268</c:v>
                </c:pt>
                <c:pt idx="12">
                  <c:v>604.376604128573</c:v>
                </c:pt>
                <c:pt idx="13">
                  <c:v>346.074372064286</c:v>
                </c:pt>
                <c:pt idx="14">
                  <c:v>216.923256032142</c:v>
                </c:pt>
                <c:pt idx="15">
                  <c:v>87.77214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'1160 rpm cruise'!$I$92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cruise'!$B$93:$B$108</c:f>
              <c:numCache>
                <c:formatCode>0</c:formatCode>
                <c:ptCount val="16"/>
                <c:pt idx="0">
                  <c:v>493.427455621302</c:v>
                </c:pt>
                <c:pt idx="1">
                  <c:v>555.105887573965</c:v>
                </c:pt>
                <c:pt idx="2">
                  <c:v>616.784319526627</c:v>
                </c:pt>
                <c:pt idx="3">
                  <c:v>678.46275147929</c:v>
                </c:pt>
                <c:pt idx="4">
                  <c:v>740.141183431953</c:v>
                </c:pt>
                <c:pt idx="5">
                  <c:v>801.819615384616</c:v>
                </c:pt>
                <c:pt idx="6">
                  <c:v>863.498047337278</c:v>
                </c:pt>
                <c:pt idx="7">
                  <c:v>925.176479289941</c:v>
                </c:pt>
                <c:pt idx="8">
                  <c:v>986.854911242604</c:v>
                </c:pt>
                <c:pt idx="9">
                  <c:v>1048.53334319527</c:v>
                </c:pt>
                <c:pt idx="10">
                  <c:v>1108.97820650888</c:v>
                </c:pt>
                <c:pt idx="11">
                  <c:v>1140.43420680473</c:v>
                </c:pt>
                <c:pt idx="12">
                  <c:v>1184.22589349112</c:v>
                </c:pt>
                <c:pt idx="13">
                  <c:v>1208.89726627219</c:v>
                </c:pt>
                <c:pt idx="14">
                  <c:v>1221.23295266272</c:v>
                </c:pt>
                <c:pt idx="15">
                  <c:v>1233.56863905325</c:v>
                </c:pt>
              </c:numCache>
            </c:numRef>
          </c:xVal>
          <c:yVal>
            <c:numRef>
              <c:f>'1160 rpm cruise'!$I$93:$I$108</c:f>
              <c:numCache>
                <c:formatCode>0.0</c:formatCode>
                <c:ptCount val="16"/>
                <c:pt idx="0">
                  <c:v>2909.374964721</c:v>
                </c:pt>
                <c:pt idx="1">
                  <c:v>3000.29293236854</c:v>
                </c:pt>
                <c:pt idx="2">
                  <c:v>3030.59892158438</c:v>
                </c:pt>
                <c:pt idx="3">
                  <c:v>3000.29293236854</c:v>
                </c:pt>
                <c:pt idx="4">
                  <c:v>2909.374964721</c:v>
                </c:pt>
                <c:pt idx="5">
                  <c:v>2757.84501864179</c:v>
                </c:pt>
                <c:pt idx="6">
                  <c:v>2545.70309413088</c:v>
                </c:pt>
                <c:pt idx="7">
                  <c:v>2272.94919118828</c:v>
                </c:pt>
                <c:pt idx="8">
                  <c:v>1939.583309814</c:v>
                </c:pt>
                <c:pt idx="9">
                  <c:v>1545.60545000803</c:v>
                </c:pt>
                <c:pt idx="10">
                  <c:v>1100.70140592376</c:v>
                </c:pt>
                <c:pt idx="11">
                  <c:v>846.140188307438</c:v>
                </c:pt>
                <c:pt idx="12">
                  <c:v>465.499994355361</c:v>
                </c:pt>
                <c:pt idx="13">
                  <c:v>237.598955452216</c:v>
                </c:pt>
                <c:pt idx="14">
                  <c:v>120.01171729474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'1160 rpm cruise'!$B$28</c:f>
              <c:strCache>
                <c:ptCount val="1"/>
                <c:pt idx="0">
                  <c:v>1160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cruise'!$B$114:$B$115</c:f>
              <c:numCache>
                <c:formatCode>0</c:formatCode>
                <c:ptCount val="2"/>
                <c:pt idx="0">
                  <c:v>1159.94023668639</c:v>
                </c:pt>
                <c:pt idx="1">
                  <c:v>1159.94023668639</c:v>
                </c:pt>
              </c:numCache>
            </c:numRef>
          </c:xVal>
          <c:yVal>
            <c:numRef>
              <c:f>'1160 rpm cruise'!$C$114:$C$115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15250740"/>
        <c:axId val="64673583"/>
      </c:scatterChart>
      <c:valAx>
        <c:axId val="7004596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6741921"/>
        <c:crosses val="autoZero"/>
        <c:crossBetween val="midCat"/>
        <c:majorUnit val="100"/>
        <c:minorUnit val="100"/>
      </c:valAx>
      <c:valAx>
        <c:axId val="66741921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43564825788"/>
              <c:y val="0.38795457812275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004596"/>
        <c:crossesAt val="500"/>
        <c:crossBetween val="midCat"/>
        <c:majorUnit val="10"/>
        <c:minorUnit val="10"/>
      </c:valAx>
      <c:valAx>
        <c:axId val="15250740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4673583"/>
        <c:crossBetween val="midCat"/>
      </c:valAx>
      <c:valAx>
        <c:axId val="64673583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821284664613"/>
              <c:y val="0.335920655454938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5250740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18487793316"/>
          <c:y val="0.657682909299986"/>
          <c:w val="0.217312979994311"/>
          <c:h val="0.34219794436857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2872628726287"/>
          <c:y val="0.0095032397408207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85189939619"/>
          <c:y val="0.090280777537797"/>
          <c:w val="0.556126087576665"/>
          <c:h val="0.731677465802736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cruise'!$J$36:$J$51</c:f>
              <c:numCache>
                <c:formatCode>0</c:formatCode>
                <c:ptCount val="16"/>
                <c:pt idx="0">
                  <c:v>37.2186991554135</c:v>
                </c:pt>
                <c:pt idx="1">
                  <c:v>41.8344032552825</c:v>
                </c:pt>
                <c:pt idx="2">
                  <c:v>46.4339198078448</c:v>
                </c:pt>
                <c:pt idx="3">
                  <c:v>51.0119220422625</c:v>
                </c:pt>
                <c:pt idx="4">
                  <c:v>55.56045810007</c:v>
                </c:pt>
                <c:pt idx="5">
                  <c:v>60.0671067233692</c:v>
                </c:pt>
                <c:pt idx="6">
                  <c:v>65.7838793790001</c:v>
                </c:pt>
                <c:pt idx="7">
                  <c:v>69.0274244646041</c:v>
                </c:pt>
                <c:pt idx="8">
                  <c:v>73.0304788761996</c:v>
                </c:pt>
                <c:pt idx="9">
                  <c:v>76.868449793102</c:v>
                </c:pt>
                <c:pt idx="10">
                  <c:v>79.8942033755321</c:v>
                </c:pt>
                <c:pt idx="11">
                  <c:v>80.6514728665251</c:v>
                </c:pt>
                <c:pt idx="12">
                  <c:v>78.710473228727</c:v>
                </c:pt>
                <c:pt idx="13">
                  <c:v>71.2756695216826</c:v>
                </c:pt>
                <c:pt idx="14">
                  <c:v>58.7359273226301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'1160 rpm cruise'!$C$35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cruise'!$B$36:$B$52</c:f>
              <c:numCache>
                <c:formatCode>0</c:formatCode>
                <c:ptCount val="17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  <c:pt idx="16">
                  <c:v>1444.97041420118</c:v>
                </c:pt>
              </c:numCache>
            </c:numRef>
          </c:xVal>
          <c:yVal>
            <c:numRef>
              <c:f>'1160 rpm cruise'!$C$36:$C$52</c:f>
              <c:numCache>
                <c:formatCode>0.0</c:formatCode>
                <c:ptCount val="17"/>
                <c:pt idx="0">
                  <c:v>238.777142857143</c:v>
                </c:pt>
                <c:pt idx="1">
                  <c:v>219.070714285715</c:v>
                </c:pt>
                <c:pt idx="2">
                  <c:v>199.364285714286</c:v>
                </c:pt>
                <c:pt idx="3">
                  <c:v>179.657857142857</c:v>
                </c:pt>
                <c:pt idx="4">
                  <c:v>159.951428571429</c:v>
                </c:pt>
                <c:pt idx="5">
                  <c:v>140.245</c:v>
                </c:pt>
                <c:pt idx="6">
                  <c:v>114.823707142857</c:v>
                </c:pt>
                <c:pt idx="7">
                  <c:v>100.043885714286</c:v>
                </c:pt>
                <c:pt idx="8">
                  <c:v>81.1257142857144</c:v>
                </c:pt>
                <c:pt idx="9">
                  <c:v>61.4192857142858</c:v>
                </c:pt>
                <c:pt idx="10">
                  <c:v>41.7128571428572</c:v>
                </c:pt>
                <c:pt idx="11">
                  <c:v>29.889</c:v>
                </c:pt>
                <c:pt idx="12">
                  <c:v>18.0651428571429</c:v>
                </c:pt>
                <c:pt idx="13">
                  <c:v>10.1825714285715</c:v>
                </c:pt>
                <c:pt idx="14">
                  <c:v>6.24128571428574</c:v>
                </c:pt>
                <c:pt idx="15">
                  <c:v>2.3</c:v>
                </c:pt>
                <c:pt idx="16">
                  <c:v>3.28626015289046E-014</c:v>
                </c:pt>
              </c:numCache>
            </c:numRef>
          </c:yVal>
          <c:smooth val="1"/>
        </c:ser>
        <c:axId val="35549447"/>
        <c:axId val="77023169"/>
      </c:scatterChart>
      <c:scatterChart>
        <c:scatterStyle val="line"/>
        <c:varyColors val="0"/>
        <c:ser>
          <c:idx val="2"/>
          <c:order val="2"/>
          <c:tx>
            <c:strRef>
              <c:f>'1160 rpm cruise'!$E$35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cruise'!$E$36:$E$51</c:f>
              <c:numCache>
                <c:formatCode>0.0</c:formatCode>
                <c:ptCount val="16"/>
                <c:pt idx="0">
                  <c:v>6557.16897261917</c:v>
                </c:pt>
                <c:pt idx="1">
                  <c:v>6010.7382249009</c:v>
                </c:pt>
                <c:pt idx="2">
                  <c:v>5464.30747718264</c:v>
                </c:pt>
                <c:pt idx="3">
                  <c:v>4917.87672946437</c:v>
                </c:pt>
                <c:pt idx="4">
                  <c:v>4371.44598174611</c:v>
                </c:pt>
                <c:pt idx="5">
                  <c:v>3825.01523402785</c:v>
                </c:pt>
                <c:pt idx="6">
                  <c:v>3120.11956947129</c:v>
                </c:pt>
                <c:pt idx="7">
                  <c:v>2710.29650868259</c:v>
                </c:pt>
                <c:pt idx="8">
                  <c:v>2185.72299087305</c:v>
                </c:pt>
                <c:pt idx="9">
                  <c:v>1639.29224315479</c:v>
                </c:pt>
                <c:pt idx="10">
                  <c:v>1092.86149543653</c:v>
                </c:pt>
                <c:pt idx="11">
                  <c:v>765.003046805569</c:v>
                </c:pt>
                <c:pt idx="12">
                  <c:v>437.144598174611</c:v>
                </c:pt>
                <c:pt idx="13">
                  <c:v>218.572299087307</c:v>
                </c:pt>
                <c:pt idx="14">
                  <c:v>109.286149543653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'1160 rpm cruise'!$F$35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cruise'!$F$36:$F$51</c:f>
              <c:numCache>
                <c:formatCode>0</c:formatCode>
                <c:ptCount val="16"/>
                <c:pt idx="0">
                  <c:v>10601.7051428572</c:v>
                </c:pt>
                <c:pt idx="1">
                  <c:v>9726.73971428572</c:v>
                </c:pt>
                <c:pt idx="2">
                  <c:v>8851.7742857143</c:v>
                </c:pt>
                <c:pt idx="3">
                  <c:v>7976.80885714287</c:v>
                </c:pt>
                <c:pt idx="4">
                  <c:v>7101.84342857144</c:v>
                </c:pt>
                <c:pt idx="5">
                  <c:v>6226.87800000001</c:v>
                </c:pt>
                <c:pt idx="6">
                  <c:v>5098.17259714286</c:v>
                </c:pt>
                <c:pt idx="7">
                  <c:v>4441.94852571429</c:v>
                </c:pt>
                <c:pt idx="8">
                  <c:v>3601.98171428572</c:v>
                </c:pt>
                <c:pt idx="9">
                  <c:v>2727.01628571429</c:v>
                </c:pt>
                <c:pt idx="10">
                  <c:v>1852.05085714286</c:v>
                </c:pt>
                <c:pt idx="11">
                  <c:v>1327.0716</c:v>
                </c:pt>
                <c:pt idx="12">
                  <c:v>802.092342857144</c:v>
                </c:pt>
                <c:pt idx="13">
                  <c:v>452.106171428574</c:v>
                </c:pt>
                <c:pt idx="14">
                  <c:v>277.113085714287</c:v>
                </c:pt>
                <c:pt idx="15">
                  <c:v>102.12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'1160 rpm cruise'!$I$35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cruise'!$B$36:$B$51</c:f>
              <c:numCache>
                <c:formatCode>0</c:formatCode>
                <c:ptCount val="16"/>
                <c:pt idx="0">
                  <c:v>574.634792899409</c:v>
                </c:pt>
                <c:pt idx="1">
                  <c:v>646.464142011835</c:v>
                </c:pt>
                <c:pt idx="2">
                  <c:v>718.293491124261</c:v>
                </c:pt>
                <c:pt idx="3">
                  <c:v>790.122840236687</c:v>
                </c:pt>
                <c:pt idx="4">
                  <c:v>861.952189349113</c:v>
                </c:pt>
                <c:pt idx="5">
                  <c:v>933.781538461539</c:v>
                </c:pt>
                <c:pt idx="6">
                  <c:v>1026.44139881657</c:v>
                </c:pt>
                <c:pt idx="7">
                  <c:v>1080.31341065089</c:v>
                </c:pt>
                <c:pt idx="8">
                  <c:v>1149.26958579882</c:v>
                </c:pt>
                <c:pt idx="9">
                  <c:v>1221.09893491124</c:v>
                </c:pt>
                <c:pt idx="10">
                  <c:v>1292.92828402367</c:v>
                </c:pt>
                <c:pt idx="11">
                  <c:v>1336.02589349112</c:v>
                </c:pt>
                <c:pt idx="12">
                  <c:v>1379.12350295858</c:v>
                </c:pt>
                <c:pt idx="13">
                  <c:v>1407.85524260355</c:v>
                </c:pt>
                <c:pt idx="14">
                  <c:v>1422.22111242604</c:v>
                </c:pt>
                <c:pt idx="15">
                  <c:v>1436.58698224852</c:v>
                </c:pt>
              </c:numCache>
            </c:numRef>
          </c:xVal>
          <c:yVal>
            <c:numRef>
              <c:f>'1160 rpm cruise'!$I$36:$I$51</c:f>
              <c:numCache>
                <c:formatCode>0</c:formatCode>
                <c:ptCount val="16"/>
                <c:pt idx="0">
                  <c:v>3945.81674246401</c:v>
                </c:pt>
                <c:pt idx="1">
                  <c:v>4069.12351566601</c:v>
                </c:pt>
                <c:pt idx="2">
                  <c:v>4110.22577340001</c:v>
                </c:pt>
                <c:pt idx="3">
                  <c:v>4069.12351566601</c:v>
                </c:pt>
                <c:pt idx="4">
                  <c:v>3945.81674246401</c:v>
                </c:pt>
                <c:pt idx="5">
                  <c:v>3740.305453794</c:v>
                </c:pt>
                <c:pt idx="6">
                  <c:v>3353.7757118377</c:v>
                </c:pt>
                <c:pt idx="7">
                  <c:v>3066.16266334403</c:v>
                </c:pt>
                <c:pt idx="8">
                  <c:v>2630.544494976</c:v>
                </c:pt>
                <c:pt idx="9">
                  <c:v>2096.215144434</c:v>
                </c:pt>
                <c:pt idx="10">
                  <c:v>1479.681278424</c:v>
                </c:pt>
                <c:pt idx="11">
                  <c:v>1070.30279139336</c:v>
                </c:pt>
                <c:pt idx="12">
                  <c:v>631.330678794241</c:v>
                </c:pt>
                <c:pt idx="13">
                  <c:v>322.241700634562</c:v>
                </c:pt>
                <c:pt idx="14">
                  <c:v>162.764940626641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'1160 rpm cruise'!$B$28</c:f>
              <c:strCache>
                <c:ptCount val="1"/>
                <c:pt idx="0">
                  <c:v>1160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'1160 rpm cruise'!$B$57:$B$58</c:f>
              <c:numCache>
                <c:formatCode>0</c:formatCode>
                <c:ptCount val="2"/>
                <c:pt idx="0">
                  <c:v>1160</c:v>
                </c:pt>
                <c:pt idx="1">
                  <c:v>1160</c:v>
                </c:pt>
              </c:numCache>
            </c:numRef>
          </c:xVal>
          <c:yVal>
            <c:numRef>
              <c:f>'1160 rpm cruise'!$C$57:$C$58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32390070"/>
        <c:axId val="82082453"/>
      </c:scatterChart>
      <c:valAx>
        <c:axId val="35549447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7023169"/>
        <c:crosses val="autoZero"/>
        <c:crossBetween val="midCat"/>
        <c:majorUnit val="100"/>
        <c:minorUnit val="100"/>
      </c:valAx>
      <c:valAx>
        <c:axId val="77023169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255788522798"/>
              <c:y val="0.38812095032397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5549447"/>
        <c:crossesAt val="500"/>
        <c:crossBetween val="midCat"/>
        <c:majorUnit val="10"/>
        <c:minorUnit val="10"/>
      </c:valAx>
      <c:valAx>
        <c:axId val="32390070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2082453"/>
        <c:crossBetween val="midCat"/>
      </c:valAx>
      <c:valAx>
        <c:axId val="82082453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13098464318"/>
              <c:y val="0.271274298056156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2390070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79917272856939"/>
          <c:y val="0.600503959683225"/>
          <c:w val="0.217953594522632"/>
          <c:h val="0.398660810713514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885258358663"/>
          <c:y val="0.00952037504507753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364361702128"/>
          <c:y val="0.0894338261810314"/>
          <c:w val="0.565349544072948"/>
          <c:h val="0.7386945546339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520'!$J$36:$J$51</c:f>
              <c:numCache>
                <c:formatCode>0</c:formatCode>
                <c:ptCount val="16"/>
                <c:pt idx="0">
                  <c:v>37.1724039032619</c:v>
                </c:pt>
                <c:pt idx="1">
                  <c:v>41.7794486421384</c:v>
                </c:pt>
                <c:pt idx="2">
                  <c:v>46.3690446198342</c:v>
                </c:pt>
                <c:pt idx="3">
                  <c:v>50.9354559665486</c:v>
                </c:pt>
                <c:pt idx="4">
                  <c:v>55.4701233917276</c:v>
                </c:pt>
                <c:pt idx="5">
                  <c:v>59.9596831498703</c:v>
                </c:pt>
                <c:pt idx="6">
                  <c:v>65.647029732414</c:v>
                </c:pt>
                <c:pt idx="7">
                  <c:v>68.8674141488586</c:v>
                </c:pt>
                <c:pt idx="8">
                  <c:v>72.8297503670988</c:v>
                </c:pt>
                <c:pt idx="9">
                  <c:v>76.6010908825957</c:v>
                </c:pt>
                <c:pt idx="10">
                  <c:v>79.503200286008</c:v>
                </c:pt>
                <c:pt idx="11">
                  <c:v>80.1164163500061</c:v>
                </c:pt>
                <c:pt idx="12">
                  <c:v>77.8738500753617</c:v>
                </c:pt>
                <c:pt idx="13">
                  <c:v>69.967442068447</c:v>
                </c:pt>
                <c:pt idx="14">
                  <c:v>57.0135799075915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700 Kv 520'!$C$35:$C$35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520'!$B$36:$B$52</c:f>
              <c:numCache>
                <c:formatCode>0</c:formatCode>
                <c:ptCount val="17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  <c:pt idx="16">
                  <c:v>1669.74358974359</c:v>
                </c:pt>
              </c:numCache>
            </c:numRef>
          </c:xVal>
          <c:yVal>
            <c:numRef>
              <c:f>'1100 rpm cruise 700 Kv 520'!$C$36:$C$52</c:f>
              <c:numCache>
                <c:formatCode>0.0</c:formatCode>
                <c:ptCount val="17"/>
                <c:pt idx="0">
                  <c:v>254.774285714286</c:v>
                </c:pt>
                <c:pt idx="1">
                  <c:v>233.763928571429</c:v>
                </c:pt>
                <c:pt idx="2">
                  <c:v>212.753571428572</c:v>
                </c:pt>
                <c:pt idx="3">
                  <c:v>191.743214285715</c:v>
                </c:pt>
                <c:pt idx="4">
                  <c:v>170.732857142857</c:v>
                </c:pt>
                <c:pt idx="5">
                  <c:v>149.7225</c:v>
                </c:pt>
                <c:pt idx="6">
                  <c:v>122.619139285714</c:v>
                </c:pt>
                <c:pt idx="7">
                  <c:v>106.861371428572</c:v>
                </c:pt>
                <c:pt idx="8">
                  <c:v>86.6914285714287</c:v>
                </c:pt>
                <c:pt idx="9">
                  <c:v>65.6810714285715</c:v>
                </c:pt>
                <c:pt idx="10">
                  <c:v>44.6707142857143</c:v>
                </c:pt>
                <c:pt idx="11">
                  <c:v>32.0645</c:v>
                </c:pt>
                <c:pt idx="12">
                  <c:v>19.4582857142858</c:v>
                </c:pt>
                <c:pt idx="13">
                  <c:v>11.0541428571429</c:v>
                </c:pt>
                <c:pt idx="14">
                  <c:v>6.85207142857147</c:v>
                </c:pt>
                <c:pt idx="15">
                  <c:v>2.65</c:v>
                </c:pt>
                <c:pt idx="16">
                  <c:v>2.1316282072803E-014</c:v>
                </c:pt>
              </c:numCache>
            </c:numRef>
          </c:yVal>
          <c:smooth val="1"/>
        </c:ser>
        <c:axId val="20117569"/>
        <c:axId val="7526849"/>
      </c:scatterChart>
      <c:scatterChart>
        <c:scatterStyle val="line"/>
        <c:varyColors val="0"/>
        <c:ser>
          <c:idx val="2"/>
          <c:order val="2"/>
          <c:tx>
            <c:strRef>
              <c:f>'1100 rpm cruise 700 Kv 520'!$E$35:$E$35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520'!$E$36:$E$51</c:f>
              <c:numCache>
                <c:formatCode>0.0</c:formatCode>
                <c:ptCount val="16"/>
                <c:pt idx="0">
                  <c:v>6049.93984749342</c:v>
                </c:pt>
                <c:pt idx="1">
                  <c:v>5545.77819353563</c:v>
                </c:pt>
                <c:pt idx="2">
                  <c:v>5041.61653957785</c:v>
                </c:pt>
                <c:pt idx="3">
                  <c:v>4537.45488562006</c:v>
                </c:pt>
                <c:pt idx="4">
                  <c:v>4033.29323166228</c:v>
                </c:pt>
                <c:pt idx="5">
                  <c:v>3529.13157770449</c:v>
                </c:pt>
                <c:pt idx="6">
                  <c:v>2878.76304409895</c:v>
                </c:pt>
                <c:pt idx="7">
                  <c:v>2500.64180363061</c:v>
                </c:pt>
                <c:pt idx="8">
                  <c:v>2016.64661583114</c:v>
                </c:pt>
                <c:pt idx="9">
                  <c:v>1512.48496187336</c:v>
                </c:pt>
                <c:pt idx="10">
                  <c:v>1008.32330791557</c:v>
                </c:pt>
                <c:pt idx="11">
                  <c:v>705.826315540899</c:v>
                </c:pt>
                <c:pt idx="12">
                  <c:v>403.329323166228</c:v>
                </c:pt>
                <c:pt idx="13">
                  <c:v>201.664661583114</c:v>
                </c:pt>
                <c:pt idx="14">
                  <c:v>100.832330791558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700 Kv 520'!$F$35:$F$35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520'!$F$36:$F$51</c:f>
              <c:numCache>
                <c:formatCode>0</c:formatCode>
                <c:ptCount val="16"/>
                <c:pt idx="0">
                  <c:v>11311.9782857143</c:v>
                </c:pt>
                <c:pt idx="1">
                  <c:v>10379.1184285714</c:v>
                </c:pt>
                <c:pt idx="2">
                  <c:v>9446.25857142858</c:v>
                </c:pt>
                <c:pt idx="3">
                  <c:v>8513.39871428573</c:v>
                </c:pt>
                <c:pt idx="4">
                  <c:v>7580.53885714287</c:v>
                </c:pt>
                <c:pt idx="5">
                  <c:v>6647.67900000001</c:v>
                </c:pt>
                <c:pt idx="6">
                  <c:v>5444.28978428572</c:v>
                </c:pt>
                <c:pt idx="7">
                  <c:v>4744.64489142858</c:v>
                </c:pt>
                <c:pt idx="8">
                  <c:v>3849.09942857143</c:v>
                </c:pt>
                <c:pt idx="9">
                  <c:v>2916.23957142858</c:v>
                </c:pt>
                <c:pt idx="10">
                  <c:v>1983.37971428572</c:v>
                </c:pt>
                <c:pt idx="11">
                  <c:v>1423.6638</c:v>
                </c:pt>
                <c:pt idx="12">
                  <c:v>863.947885714287</c:v>
                </c:pt>
                <c:pt idx="13">
                  <c:v>490.803942857144</c:v>
                </c:pt>
                <c:pt idx="14">
                  <c:v>304.231971428573</c:v>
                </c:pt>
                <c:pt idx="15">
                  <c:v>117.66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700 Kv 520'!$I$35:$I$35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520'!$I$36:$I$51</c:f>
              <c:numCache>
                <c:formatCode>0</c:formatCode>
                <c:ptCount val="16"/>
                <c:pt idx="0">
                  <c:v>4204.934257815</c:v>
                </c:pt>
                <c:pt idx="1">
                  <c:v>4336.33845337172</c:v>
                </c:pt>
                <c:pt idx="2">
                  <c:v>4380.13985189063</c:v>
                </c:pt>
                <c:pt idx="3">
                  <c:v>4336.33845337172</c:v>
                </c:pt>
                <c:pt idx="4">
                  <c:v>4204.93425781501</c:v>
                </c:pt>
                <c:pt idx="5">
                  <c:v>3985.92726522047</c:v>
                </c:pt>
                <c:pt idx="6">
                  <c:v>3574.01453340883</c:v>
                </c:pt>
                <c:pt idx="7">
                  <c:v>3267.51424727278</c:v>
                </c:pt>
                <c:pt idx="8">
                  <c:v>2803.28950521</c:v>
                </c:pt>
                <c:pt idx="9">
                  <c:v>2233.87132446422</c:v>
                </c:pt>
                <c:pt idx="10">
                  <c:v>1576.85034668063</c:v>
                </c:pt>
                <c:pt idx="11">
                  <c:v>1140.58841743232</c:v>
                </c:pt>
                <c:pt idx="12">
                  <c:v>672.789481250402</c:v>
                </c:pt>
                <c:pt idx="13">
                  <c:v>343.402964388226</c:v>
                </c:pt>
                <c:pt idx="14">
                  <c:v>173.45353813487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700 Kv 520'!$B$28:$B$28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 700 Kv 520'!$C$57:$C$58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95250166"/>
        <c:axId val="37157162"/>
      </c:scatterChart>
      <c:valAx>
        <c:axId val="20117569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526849"/>
        <c:crosses val="autoZero"/>
        <c:crossBetween val="midCat"/>
        <c:majorUnit val="100"/>
        <c:minorUnit val="100"/>
      </c:valAx>
      <c:valAx>
        <c:axId val="7526849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102583586626"/>
              <c:y val="0.38939776415434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20117569"/>
        <c:crossesAt val="500"/>
        <c:crossBetween val="midCat"/>
        <c:majorUnit val="10"/>
        <c:minorUnit val="10"/>
      </c:valAx>
      <c:valAx>
        <c:axId val="95250166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7157162"/>
        <c:crossBetween val="midCat"/>
      </c:valAx>
      <c:valAx>
        <c:axId val="3715716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9376899696049"/>
              <c:y val="0.272268301478543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5250166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8273176291793"/>
          <c:y val="0.627984132708258"/>
          <c:w val="0.189218712894799"/>
          <c:h val="0.37132140796307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Cruising at 1100 rpm - 700-520</a:t>
            </a:r>
          </a:p>
        </c:rich>
      </c:tx>
      <c:layout>
        <c:manualLayout>
          <c:xMode val="edge"/>
          <c:yMode val="edge"/>
          <c:x val="0.152275849002984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84824515701"/>
          <c:y val="0.090948368978181"/>
          <c:w val="0.56107611424241"/>
          <c:h val="0.73032332397206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 700 Kv 520'!$J$92:$J$92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520'!$J$93:$J$108</c:f>
              <c:numCache>
                <c:formatCode>0</c:formatCode>
                <c:ptCount val="16"/>
                <c:pt idx="0">
                  <c:v>36.928023769453</c:v>
                </c:pt>
                <c:pt idx="1">
                  <c:v>41.4894682852383</c:v>
                </c:pt>
                <c:pt idx="2">
                  <c:v>46.0268744409483</c:v>
                </c:pt>
                <c:pt idx="3">
                  <c:v>50.5323832477248</c:v>
                </c:pt>
                <c:pt idx="4">
                  <c:v>54.9942908699678</c:v>
                </c:pt>
                <c:pt idx="5">
                  <c:v>59.394369710431</c:v>
                </c:pt>
                <c:pt idx="6">
                  <c:v>63.7025869760825</c:v>
                </c:pt>
                <c:pt idx="7">
                  <c:v>67.8657011753717</c:v>
                </c:pt>
                <c:pt idx="8">
                  <c:v>71.7794747709359</c:v>
                </c:pt>
                <c:pt idx="9">
                  <c:v>75.2083939435483</c:v>
                </c:pt>
                <c:pt idx="10">
                  <c:v>77.4600192844357</c:v>
                </c:pt>
                <c:pt idx="11">
                  <c:v>77.5563868286259</c:v>
                </c:pt>
                <c:pt idx="12">
                  <c:v>73.7019322093575</c:v>
                </c:pt>
                <c:pt idx="13">
                  <c:v>63.7370271550705</c:v>
                </c:pt>
                <c:pt idx="14">
                  <c:v>49.3122281351272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700 Kv 520'!$C$92:$C$92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520'!$B$93:$B$109</c:f>
              <c:numCache>
                <c:formatCode>0</c:formatCode>
                <c:ptCount val="17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  <c:pt idx="16">
                  <c:v>1198.70892307692</c:v>
                </c:pt>
              </c:numCache>
            </c:numRef>
          </c:xVal>
          <c:yVal>
            <c:numRef>
              <c:f>'1100 rpm cruise 700 Kv 520'!$C$93:$C$109</c:f>
              <c:numCache>
                <c:formatCode>0.0</c:formatCode>
                <c:ptCount val="17"/>
                <c:pt idx="0">
                  <c:v>183.201485714286</c:v>
                </c:pt>
                <c:pt idx="1">
                  <c:v>168.155528571429</c:v>
                </c:pt>
                <c:pt idx="2">
                  <c:v>153.109571428572</c:v>
                </c:pt>
                <c:pt idx="3">
                  <c:v>138.063614285714</c:v>
                </c:pt>
                <c:pt idx="4">
                  <c:v>123.017657142857</c:v>
                </c:pt>
                <c:pt idx="5">
                  <c:v>107.9717</c:v>
                </c:pt>
                <c:pt idx="6">
                  <c:v>92.925742857143</c:v>
                </c:pt>
                <c:pt idx="7">
                  <c:v>77.8797857142858</c:v>
                </c:pt>
                <c:pt idx="8">
                  <c:v>62.8338285714286</c:v>
                </c:pt>
                <c:pt idx="9">
                  <c:v>47.7878714285715</c:v>
                </c:pt>
                <c:pt idx="10">
                  <c:v>33.0428334285715</c:v>
                </c:pt>
                <c:pt idx="11">
                  <c:v>25.3693952857143</c:v>
                </c:pt>
                <c:pt idx="12">
                  <c:v>14.6867657142857</c:v>
                </c:pt>
                <c:pt idx="13">
                  <c:v>8.66838285714288</c:v>
                </c:pt>
                <c:pt idx="14">
                  <c:v>5.65919142857144</c:v>
                </c:pt>
                <c:pt idx="15">
                  <c:v>2.65</c:v>
                </c:pt>
                <c:pt idx="16">
                  <c:v>2.1316282072803E-014</c:v>
                </c:pt>
              </c:numCache>
            </c:numRef>
          </c:yVal>
          <c:smooth val="1"/>
        </c:ser>
        <c:axId val="58531514"/>
        <c:axId val="10785435"/>
      </c:scatterChart>
      <c:scatterChart>
        <c:scatterStyle val="line"/>
        <c:varyColors val="0"/>
        <c:ser>
          <c:idx val="2"/>
          <c:order val="2"/>
          <c:tx>
            <c:strRef>
              <c:f>'1100 rpm cruise 700 Kv 520'!$E$92:$E$92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520'!$E$93:$E$108</c:f>
              <c:numCache>
                <c:formatCode>0.0</c:formatCode>
                <c:ptCount val="16"/>
                <c:pt idx="0">
                  <c:v>4332.48873607063</c:v>
                </c:pt>
                <c:pt idx="1">
                  <c:v>3971.44800806474</c:v>
                </c:pt>
                <c:pt idx="2">
                  <c:v>3610.40728005886</c:v>
                </c:pt>
                <c:pt idx="3">
                  <c:v>3249.36655205297</c:v>
                </c:pt>
                <c:pt idx="4">
                  <c:v>2888.32582404709</c:v>
                </c:pt>
                <c:pt idx="5">
                  <c:v>2527.2850960412</c:v>
                </c:pt>
                <c:pt idx="6">
                  <c:v>2166.24436803531</c:v>
                </c:pt>
                <c:pt idx="7">
                  <c:v>1805.20364002943</c:v>
                </c:pt>
                <c:pt idx="8">
                  <c:v>1444.16291202354</c:v>
                </c:pt>
                <c:pt idx="9">
                  <c:v>1083.12218401766</c:v>
                </c:pt>
                <c:pt idx="10">
                  <c:v>729.302270571889</c:v>
                </c:pt>
                <c:pt idx="11">
                  <c:v>545.171499288887</c:v>
                </c:pt>
                <c:pt idx="12">
                  <c:v>288.832582404709</c:v>
                </c:pt>
                <c:pt idx="13">
                  <c:v>144.416291202355</c:v>
                </c:pt>
                <c:pt idx="14">
                  <c:v>72.2081456011773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700 Kv 520'!$F$92:$F$92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520'!$F$93:$F$108</c:f>
              <c:numCache>
                <c:formatCode>0.0</c:formatCode>
                <c:ptCount val="16"/>
                <c:pt idx="0">
                  <c:v>5839.50338878629</c:v>
                </c:pt>
                <c:pt idx="1">
                  <c:v>5359.91711588743</c:v>
                </c:pt>
                <c:pt idx="2">
                  <c:v>4880.33084298858</c:v>
                </c:pt>
                <c:pt idx="3">
                  <c:v>4400.74457008972</c:v>
                </c:pt>
                <c:pt idx="4">
                  <c:v>3921.15829719086</c:v>
                </c:pt>
                <c:pt idx="5">
                  <c:v>3441.572024292</c:v>
                </c:pt>
                <c:pt idx="6">
                  <c:v>2961.98575139315</c:v>
                </c:pt>
                <c:pt idx="7">
                  <c:v>2482.39947849429</c:v>
                </c:pt>
                <c:pt idx="8">
                  <c:v>2002.81320559543</c:v>
                </c:pt>
                <c:pt idx="9">
                  <c:v>1523.22693269657</c:v>
                </c:pt>
                <c:pt idx="10">
                  <c:v>1053.23238525569</c:v>
                </c:pt>
                <c:pt idx="11">
                  <c:v>808.643386077275</c:v>
                </c:pt>
                <c:pt idx="12">
                  <c:v>468.137132319086</c:v>
                </c:pt>
                <c:pt idx="13">
                  <c:v>276.302623159544</c:v>
                </c:pt>
                <c:pt idx="14">
                  <c:v>180.385368579772</c:v>
                </c:pt>
                <c:pt idx="15">
                  <c:v>84.468114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700 Kv 520'!$I$92:$I$92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520'!$I$93:$I$108</c:f>
              <c:numCache>
                <c:formatCode>0.0</c:formatCode>
                <c:ptCount val="16"/>
                <c:pt idx="0">
                  <c:v>2156.41319942902</c:v>
                </c:pt>
                <c:pt idx="1">
                  <c:v>2223.80111191117</c:v>
                </c:pt>
                <c:pt idx="2">
                  <c:v>2246.26374940523</c:v>
                </c:pt>
                <c:pt idx="3">
                  <c:v>2223.80111191117</c:v>
                </c:pt>
                <c:pt idx="4">
                  <c:v>2156.41319942902</c:v>
                </c:pt>
                <c:pt idx="5">
                  <c:v>2044.10001195876</c:v>
                </c:pt>
                <c:pt idx="6">
                  <c:v>1886.86154950039</c:v>
                </c:pt>
                <c:pt idx="7">
                  <c:v>1684.69781205392</c:v>
                </c:pt>
                <c:pt idx="8">
                  <c:v>1437.60879961934</c:v>
                </c:pt>
                <c:pt idx="9">
                  <c:v>1145.59451219667</c:v>
                </c:pt>
                <c:pt idx="10">
                  <c:v>815.834008728981</c:v>
                </c:pt>
                <c:pt idx="11">
                  <c:v>627.15459257019</c:v>
                </c:pt>
                <c:pt idx="12">
                  <c:v>345.026111908643</c:v>
                </c:pt>
                <c:pt idx="13">
                  <c:v>176.10707795337</c:v>
                </c:pt>
                <c:pt idx="14">
                  <c:v>88.9520444764472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700 Kv 520'!$B$28:$B$28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520'!$B$114:$B$115</c:f>
              <c:numCache>
                <c:formatCode>0</c:formatCode>
                <c:ptCount val="2"/>
                <c:pt idx="0">
                  <c:v>1100.18841025641</c:v>
                </c:pt>
                <c:pt idx="1">
                  <c:v>1100.18841025641</c:v>
                </c:pt>
              </c:numCache>
            </c:numRef>
          </c:xVal>
          <c:yVal>
            <c:numRef>
              <c:f>'1100 rpm cruise 700 Kv 520'!$C$114:$C$115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80190948"/>
        <c:axId val="66761042"/>
      </c:scatterChart>
      <c:valAx>
        <c:axId val="58531514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0785435"/>
        <c:crosses val="autoZero"/>
        <c:crossBetween val="midCat"/>
        <c:majorUnit val="100"/>
        <c:minorUnit val="100"/>
      </c:valAx>
      <c:valAx>
        <c:axId val="10785435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724340453749"/>
              <c:y val="0.3881327860589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8531514"/>
        <c:crossesAt val="500"/>
        <c:crossBetween val="midCat"/>
        <c:majorUnit val="10"/>
        <c:minorUnit val="10"/>
      </c:valAx>
      <c:valAx>
        <c:axId val="80190948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6761042"/>
        <c:crossBetween val="midCat"/>
      </c:valAx>
      <c:valAx>
        <c:axId val="6676104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2468621228627"/>
              <c:y val="0.336141715273277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0190948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1875621654905"/>
          <c:y val="0.652984805933607"/>
          <c:w val="0.195433876468359"/>
          <c:h val="0.342791300590523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Rundflug bei 1100 U/min - 700-520</a:t>
            </a:r>
          </a:p>
        </c:rich>
      </c:tx>
      <c:layout>
        <c:manualLayout>
          <c:xMode val="edge"/>
          <c:yMode val="edge"/>
          <c:x val="0.123204550841432"/>
          <c:y val="0.00948684777921518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79355297464"/>
          <c:y val="0.0906281443150783"/>
          <c:w val="0.561697084617208"/>
          <c:h val="0.730343538881702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 700 Kv 520'!$J$92:$J$92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520'!$J$93:$J$108</c:f>
              <c:numCache>
                <c:formatCode>0</c:formatCode>
                <c:ptCount val="16"/>
                <c:pt idx="0">
                  <c:v>36.928023769453</c:v>
                </c:pt>
                <c:pt idx="1">
                  <c:v>41.4894682852383</c:v>
                </c:pt>
                <c:pt idx="2">
                  <c:v>46.0268744409483</c:v>
                </c:pt>
                <c:pt idx="3">
                  <c:v>50.5323832477248</c:v>
                </c:pt>
                <c:pt idx="4">
                  <c:v>54.9942908699678</c:v>
                </c:pt>
                <c:pt idx="5">
                  <c:v>59.394369710431</c:v>
                </c:pt>
                <c:pt idx="6">
                  <c:v>63.7025869760825</c:v>
                </c:pt>
                <c:pt idx="7">
                  <c:v>67.8657011753717</c:v>
                </c:pt>
                <c:pt idx="8">
                  <c:v>71.7794747709359</c:v>
                </c:pt>
                <c:pt idx="9">
                  <c:v>75.2083939435483</c:v>
                </c:pt>
                <c:pt idx="10">
                  <c:v>77.4600192844357</c:v>
                </c:pt>
                <c:pt idx="11">
                  <c:v>77.5563868286259</c:v>
                </c:pt>
                <c:pt idx="12">
                  <c:v>73.7019322093575</c:v>
                </c:pt>
                <c:pt idx="13">
                  <c:v>63.7370271550705</c:v>
                </c:pt>
                <c:pt idx="14">
                  <c:v>49.3122281351272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700 Kv 520'!$C$92:$C$92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520'!$B$93:$B$109</c:f>
              <c:numCache>
                <c:formatCode>0</c:formatCode>
                <c:ptCount val="17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  <c:pt idx="16">
                  <c:v>1198.70892307692</c:v>
                </c:pt>
              </c:numCache>
            </c:numRef>
          </c:xVal>
          <c:yVal>
            <c:numRef>
              <c:f>'1100 rpm cruise 700 Kv 520'!$C$93:$C$109</c:f>
              <c:numCache>
                <c:formatCode>0.0</c:formatCode>
                <c:ptCount val="17"/>
                <c:pt idx="0">
                  <c:v>183.201485714286</c:v>
                </c:pt>
                <c:pt idx="1">
                  <c:v>168.155528571429</c:v>
                </c:pt>
                <c:pt idx="2">
                  <c:v>153.109571428572</c:v>
                </c:pt>
                <c:pt idx="3">
                  <c:v>138.063614285714</c:v>
                </c:pt>
                <c:pt idx="4">
                  <c:v>123.017657142857</c:v>
                </c:pt>
                <c:pt idx="5">
                  <c:v>107.9717</c:v>
                </c:pt>
                <c:pt idx="6">
                  <c:v>92.925742857143</c:v>
                </c:pt>
                <c:pt idx="7">
                  <c:v>77.8797857142858</c:v>
                </c:pt>
                <c:pt idx="8">
                  <c:v>62.8338285714286</c:v>
                </c:pt>
                <c:pt idx="9">
                  <c:v>47.7878714285715</c:v>
                </c:pt>
                <c:pt idx="10">
                  <c:v>33.0428334285715</c:v>
                </c:pt>
                <c:pt idx="11">
                  <c:v>25.3693952857143</c:v>
                </c:pt>
                <c:pt idx="12">
                  <c:v>14.6867657142857</c:v>
                </c:pt>
                <c:pt idx="13">
                  <c:v>8.66838285714288</c:v>
                </c:pt>
                <c:pt idx="14">
                  <c:v>5.65919142857144</c:v>
                </c:pt>
                <c:pt idx="15">
                  <c:v>2.65</c:v>
                </c:pt>
                <c:pt idx="16">
                  <c:v>2.1316282072803E-014</c:v>
                </c:pt>
              </c:numCache>
            </c:numRef>
          </c:yVal>
          <c:smooth val="1"/>
        </c:ser>
        <c:axId val="13603993"/>
        <c:axId val="76602309"/>
      </c:scatterChart>
      <c:scatterChart>
        <c:scatterStyle val="line"/>
        <c:varyColors val="0"/>
        <c:ser>
          <c:idx val="2"/>
          <c:order val="2"/>
          <c:tx>
            <c:strRef>
              <c:f>'1100 rpm cruise 700 Kv 520'!$E$92:$E$92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520'!$E$93:$E$108</c:f>
              <c:numCache>
                <c:formatCode>0.0</c:formatCode>
                <c:ptCount val="16"/>
                <c:pt idx="0">
                  <c:v>4332.48873607063</c:v>
                </c:pt>
                <c:pt idx="1">
                  <c:v>3971.44800806474</c:v>
                </c:pt>
                <c:pt idx="2">
                  <c:v>3610.40728005886</c:v>
                </c:pt>
                <c:pt idx="3">
                  <c:v>3249.36655205297</c:v>
                </c:pt>
                <c:pt idx="4">
                  <c:v>2888.32582404709</c:v>
                </c:pt>
                <c:pt idx="5">
                  <c:v>2527.2850960412</c:v>
                </c:pt>
                <c:pt idx="6">
                  <c:v>2166.24436803531</c:v>
                </c:pt>
                <c:pt idx="7">
                  <c:v>1805.20364002943</c:v>
                </c:pt>
                <c:pt idx="8">
                  <c:v>1444.16291202354</c:v>
                </c:pt>
                <c:pt idx="9">
                  <c:v>1083.12218401766</c:v>
                </c:pt>
                <c:pt idx="10">
                  <c:v>729.302270571889</c:v>
                </c:pt>
                <c:pt idx="11">
                  <c:v>545.171499288887</c:v>
                </c:pt>
                <c:pt idx="12">
                  <c:v>288.832582404709</c:v>
                </c:pt>
                <c:pt idx="13">
                  <c:v>144.416291202355</c:v>
                </c:pt>
                <c:pt idx="14">
                  <c:v>72.2081456011773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700 Kv 520'!$F$92:$F$92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520'!$F$93:$F$108</c:f>
              <c:numCache>
                <c:formatCode>0.0</c:formatCode>
                <c:ptCount val="16"/>
                <c:pt idx="0">
                  <c:v>5839.50338878629</c:v>
                </c:pt>
                <c:pt idx="1">
                  <c:v>5359.91711588743</c:v>
                </c:pt>
                <c:pt idx="2">
                  <c:v>4880.33084298858</c:v>
                </c:pt>
                <c:pt idx="3">
                  <c:v>4400.74457008972</c:v>
                </c:pt>
                <c:pt idx="4">
                  <c:v>3921.15829719086</c:v>
                </c:pt>
                <c:pt idx="5">
                  <c:v>3441.572024292</c:v>
                </c:pt>
                <c:pt idx="6">
                  <c:v>2961.98575139315</c:v>
                </c:pt>
                <c:pt idx="7">
                  <c:v>2482.39947849429</c:v>
                </c:pt>
                <c:pt idx="8">
                  <c:v>2002.81320559543</c:v>
                </c:pt>
                <c:pt idx="9">
                  <c:v>1523.22693269657</c:v>
                </c:pt>
                <c:pt idx="10">
                  <c:v>1053.23238525569</c:v>
                </c:pt>
                <c:pt idx="11">
                  <c:v>808.643386077275</c:v>
                </c:pt>
                <c:pt idx="12">
                  <c:v>468.137132319086</c:v>
                </c:pt>
                <c:pt idx="13">
                  <c:v>276.302623159544</c:v>
                </c:pt>
                <c:pt idx="14">
                  <c:v>180.385368579772</c:v>
                </c:pt>
                <c:pt idx="15">
                  <c:v>84.468114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700 Kv 520'!$I$92:$I$92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520'!$B$93:$B$108</c:f>
              <c:numCache>
                <c:formatCode>0</c:formatCode>
                <c:ptCount val="16"/>
                <c:pt idx="0">
                  <c:v>475.297928205128</c:v>
                </c:pt>
                <c:pt idx="1">
                  <c:v>534.710169230769</c:v>
                </c:pt>
                <c:pt idx="2">
                  <c:v>594.12241025641</c:v>
                </c:pt>
                <c:pt idx="3">
                  <c:v>653.534651282051</c:v>
                </c:pt>
                <c:pt idx="4">
                  <c:v>712.946892307692</c:v>
                </c:pt>
                <c:pt idx="5">
                  <c:v>772.359133333333</c:v>
                </c:pt>
                <c:pt idx="6">
                  <c:v>831.771374358974</c:v>
                </c:pt>
                <c:pt idx="7">
                  <c:v>891.183615384615</c:v>
                </c:pt>
                <c:pt idx="8">
                  <c:v>950.595856410256</c:v>
                </c:pt>
                <c:pt idx="9">
                  <c:v>1010.0080974359</c:v>
                </c:pt>
                <c:pt idx="10">
                  <c:v>1068.23209364103</c:v>
                </c:pt>
                <c:pt idx="11">
                  <c:v>1098.5323365641</c:v>
                </c:pt>
                <c:pt idx="12">
                  <c:v>1140.71502769231</c:v>
                </c:pt>
                <c:pt idx="13">
                  <c:v>1164.47992410256</c:v>
                </c:pt>
                <c:pt idx="14">
                  <c:v>1176.36237230769</c:v>
                </c:pt>
                <c:pt idx="15">
                  <c:v>1188.24482051282</c:v>
                </c:pt>
              </c:numCache>
            </c:numRef>
          </c:xVal>
          <c:yVal>
            <c:numRef>
              <c:f>'1100 rpm cruise 700 Kv 520'!$I$93:$I$108</c:f>
              <c:numCache>
                <c:formatCode>0.0</c:formatCode>
                <c:ptCount val="16"/>
                <c:pt idx="0">
                  <c:v>2156.41319942902</c:v>
                </c:pt>
                <c:pt idx="1">
                  <c:v>2223.80111191117</c:v>
                </c:pt>
                <c:pt idx="2">
                  <c:v>2246.26374940523</c:v>
                </c:pt>
                <c:pt idx="3">
                  <c:v>2223.80111191117</c:v>
                </c:pt>
                <c:pt idx="4">
                  <c:v>2156.41319942902</c:v>
                </c:pt>
                <c:pt idx="5">
                  <c:v>2044.10001195876</c:v>
                </c:pt>
                <c:pt idx="6">
                  <c:v>1886.86154950039</c:v>
                </c:pt>
                <c:pt idx="7">
                  <c:v>1684.69781205392</c:v>
                </c:pt>
                <c:pt idx="8">
                  <c:v>1437.60879961934</c:v>
                </c:pt>
                <c:pt idx="9">
                  <c:v>1145.59451219667</c:v>
                </c:pt>
                <c:pt idx="10">
                  <c:v>815.834008728981</c:v>
                </c:pt>
                <c:pt idx="11">
                  <c:v>627.15459257019</c:v>
                </c:pt>
                <c:pt idx="12">
                  <c:v>345.026111908643</c:v>
                </c:pt>
                <c:pt idx="13">
                  <c:v>176.10707795337</c:v>
                </c:pt>
                <c:pt idx="14">
                  <c:v>88.9520444764472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700 Kv 520'!$B$28:$B$28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520'!$B$114:$B$115</c:f>
              <c:numCache>
                <c:formatCode>0</c:formatCode>
                <c:ptCount val="2"/>
                <c:pt idx="0">
                  <c:v>1100.18841025641</c:v>
                </c:pt>
                <c:pt idx="1">
                  <c:v>1100.18841025641</c:v>
                </c:pt>
              </c:numCache>
            </c:numRef>
          </c:xVal>
          <c:yVal>
            <c:numRef>
              <c:f>'1100 rpm cruise 700 Kv 520'!$C$114:$C$115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4598701"/>
        <c:axId val="65849728"/>
      </c:scatterChart>
      <c:valAx>
        <c:axId val="13603993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6602309"/>
        <c:crosses val="autoZero"/>
        <c:crossBetween val="midCat"/>
        <c:majorUnit val="100"/>
        <c:minorUnit val="100"/>
      </c:valAx>
      <c:valAx>
        <c:axId val="76602309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43564825788"/>
              <c:y val="0.38795457812275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3603993"/>
        <c:crossesAt val="500"/>
        <c:crossBetween val="midCat"/>
        <c:majorUnit val="10"/>
        <c:minorUnit val="10"/>
      </c:valAx>
      <c:valAx>
        <c:axId val="4598701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5849728"/>
        <c:crossBetween val="midCat"/>
      </c:valAx>
      <c:valAx>
        <c:axId val="65849728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821284664613"/>
              <c:y val="0.3358487853960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4598701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137473334914"/>
          <c:y val="0.657682909299986"/>
          <c:w val="0.217312979994311"/>
          <c:h val="0.34212606914396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292017306138"/>
          <c:y val="0.0095032397408207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85189939619"/>
          <c:y val="0.090280777537797"/>
          <c:w val="0.556126087576665"/>
          <c:h val="0.73182145428365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520'!$J$36:$J$51</c:f>
              <c:numCache>
                <c:formatCode>0</c:formatCode>
                <c:ptCount val="16"/>
                <c:pt idx="0">
                  <c:v>37.1724039032619</c:v>
                </c:pt>
                <c:pt idx="1">
                  <c:v>41.7794486421384</c:v>
                </c:pt>
                <c:pt idx="2">
                  <c:v>46.3690446198342</c:v>
                </c:pt>
                <c:pt idx="3">
                  <c:v>50.9354559665486</c:v>
                </c:pt>
                <c:pt idx="4">
                  <c:v>55.4701233917276</c:v>
                </c:pt>
                <c:pt idx="5">
                  <c:v>59.9596831498703</c:v>
                </c:pt>
                <c:pt idx="6">
                  <c:v>65.647029732414</c:v>
                </c:pt>
                <c:pt idx="7">
                  <c:v>68.8674141488586</c:v>
                </c:pt>
                <c:pt idx="8">
                  <c:v>72.8297503670988</c:v>
                </c:pt>
                <c:pt idx="9">
                  <c:v>76.6010908825957</c:v>
                </c:pt>
                <c:pt idx="10">
                  <c:v>79.503200286008</c:v>
                </c:pt>
                <c:pt idx="11">
                  <c:v>80.1164163500061</c:v>
                </c:pt>
                <c:pt idx="12">
                  <c:v>77.8738500753617</c:v>
                </c:pt>
                <c:pt idx="13">
                  <c:v>69.967442068447</c:v>
                </c:pt>
                <c:pt idx="14">
                  <c:v>57.0135799075915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700 Kv 520'!$C$35:$C$35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520'!$B$36:$B$52</c:f>
              <c:numCache>
                <c:formatCode>0</c:formatCode>
                <c:ptCount val="17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  <c:pt idx="16">
                  <c:v>1669.74358974359</c:v>
                </c:pt>
              </c:numCache>
            </c:numRef>
          </c:xVal>
          <c:yVal>
            <c:numRef>
              <c:f>'1100 rpm cruise 700 Kv 520'!$C$36:$C$52</c:f>
              <c:numCache>
                <c:formatCode>0.0</c:formatCode>
                <c:ptCount val="17"/>
                <c:pt idx="0">
                  <c:v>254.774285714286</c:v>
                </c:pt>
                <c:pt idx="1">
                  <c:v>233.763928571429</c:v>
                </c:pt>
                <c:pt idx="2">
                  <c:v>212.753571428572</c:v>
                </c:pt>
                <c:pt idx="3">
                  <c:v>191.743214285715</c:v>
                </c:pt>
                <c:pt idx="4">
                  <c:v>170.732857142857</c:v>
                </c:pt>
                <c:pt idx="5">
                  <c:v>149.7225</c:v>
                </c:pt>
                <c:pt idx="6">
                  <c:v>122.619139285714</c:v>
                </c:pt>
                <c:pt idx="7">
                  <c:v>106.861371428572</c:v>
                </c:pt>
                <c:pt idx="8">
                  <c:v>86.6914285714287</c:v>
                </c:pt>
                <c:pt idx="9">
                  <c:v>65.6810714285715</c:v>
                </c:pt>
                <c:pt idx="10">
                  <c:v>44.6707142857143</c:v>
                </c:pt>
                <c:pt idx="11">
                  <c:v>32.0645</c:v>
                </c:pt>
                <c:pt idx="12">
                  <c:v>19.4582857142858</c:v>
                </c:pt>
                <c:pt idx="13">
                  <c:v>11.0541428571429</c:v>
                </c:pt>
                <c:pt idx="14">
                  <c:v>6.85207142857147</c:v>
                </c:pt>
                <c:pt idx="15">
                  <c:v>2.65</c:v>
                </c:pt>
                <c:pt idx="16">
                  <c:v>2.1316282072803E-014</c:v>
                </c:pt>
              </c:numCache>
            </c:numRef>
          </c:yVal>
          <c:smooth val="1"/>
        </c:ser>
        <c:axId val="85680232"/>
        <c:axId val="88575765"/>
      </c:scatterChart>
      <c:scatterChart>
        <c:scatterStyle val="line"/>
        <c:varyColors val="0"/>
        <c:ser>
          <c:idx val="2"/>
          <c:order val="2"/>
          <c:tx>
            <c:strRef>
              <c:f>'1100 rpm cruise 700 Kv 520'!$E$35:$E$35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520'!$E$36:$E$51</c:f>
              <c:numCache>
                <c:formatCode>0.0</c:formatCode>
                <c:ptCount val="16"/>
                <c:pt idx="0">
                  <c:v>6049.93984749342</c:v>
                </c:pt>
                <c:pt idx="1">
                  <c:v>5545.77819353563</c:v>
                </c:pt>
                <c:pt idx="2">
                  <c:v>5041.61653957785</c:v>
                </c:pt>
                <c:pt idx="3">
                  <c:v>4537.45488562006</c:v>
                </c:pt>
                <c:pt idx="4">
                  <c:v>4033.29323166228</c:v>
                </c:pt>
                <c:pt idx="5">
                  <c:v>3529.13157770449</c:v>
                </c:pt>
                <c:pt idx="6">
                  <c:v>2878.76304409895</c:v>
                </c:pt>
                <c:pt idx="7">
                  <c:v>2500.64180363061</c:v>
                </c:pt>
                <c:pt idx="8">
                  <c:v>2016.64661583114</c:v>
                </c:pt>
                <c:pt idx="9">
                  <c:v>1512.48496187336</c:v>
                </c:pt>
                <c:pt idx="10">
                  <c:v>1008.32330791557</c:v>
                </c:pt>
                <c:pt idx="11">
                  <c:v>705.826315540899</c:v>
                </c:pt>
                <c:pt idx="12">
                  <c:v>403.329323166228</c:v>
                </c:pt>
                <c:pt idx="13">
                  <c:v>201.664661583114</c:v>
                </c:pt>
                <c:pt idx="14">
                  <c:v>100.832330791558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700 Kv 520'!$F$35:$F$35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520'!$F$36:$F$51</c:f>
              <c:numCache>
                <c:formatCode>0</c:formatCode>
                <c:ptCount val="16"/>
                <c:pt idx="0">
                  <c:v>11311.9782857143</c:v>
                </c:pt>
                <c:pt idx="1">
                  <c:v>10379.1184285714</c:v>
                </c:pt>
                <c:pt idx="2">
                  <c:v>9446.25857142858</c:v>
                </c:pt>
                <c:pt idx="3">
                  <c:v>8513.39871428573</c:v>
                </c:pt>
                <c:pt idx="4">
                  <c:v>7580.53885714287</c:v>
                </c:pt>
                <c:pt idx="5">
                  <c:v>6647.67900000001</c:v>
                </c:pt>
                <c:pt idx="6">
                  <c:v>5444.28978428572</c:v>
                </c:pt>
                <c:pt idx="7">
                  <c:v>4744.64489142858</c:v>
                </c:pt>
                <c:pt idx="8">
                  <c:v>3849.09942857143</c:v>
                </c:pt>
                <c:pt idx="9">
                  <c:v>2916.23957142858</c:v>
                </c:pt>
                <c:pt idx="10">
                  <c:v>1983.37971428572</c:v>
                </c:pt>
                <c:pt idx="11">
                  <c:v>1423.6638</c:v>
                </c:pt>
                <c:pt idx="12">
                  <c:v>863.947885714287</c:v>
                </c:pt>
                <c:pt idx="13">
                  <c:v>490.803942857144</c:v>
                </c:pt>
                <c:pt idx="14">
                  <c:v>304.231971428573</c:v>
                </c:pt>
                <c:pt idx="15">
                  <c:v>117.66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700 Kv 520'!$I$35:$I$35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520'!$B$36:$B$51</c:f>
              <c:numCache>
                <c:formatCode>0</c:formatCode>
                <c:ptCount val="16"/>
                <c:pt idx="0">
                  <c:v>663.711794871795</c:v>
                </c:pt>
                <c:pt idx="1">
                  <c:v>746.675769230769</c:v>
                </c:pt>
                <c:pt idx="2">
                  <c:v>829.639743589744</c:v>
                </c:pt>
                <c:pt idx="3">
                  <c:v>912.603717948718</c:v>
                </c:pt>
                <c:pt idx="4">
                  <c:v>995.567692307692</c:v>
                </c:pt>
                <c:pt idx="5">
                  <c:v>1078.53166666667</c:v>
                </c:pt>
                <c:pt idx="6">
                  <c:v>1185.55519358974</c:v>
                </c:pt>
                <c:pt idx="7">
                  <c:v>1247.77817435897</c:v>
                </c:pt>
                <c:pt idx="8">
                  <c:v>1327.42358974359</c:v>
                </c:pt>
                <c:pt idx="9">
                  <c:v>1410.38756410256</c:v>
                </c:pt>
                <c:pt idx="10">
                  <c:v>1493.35153846154</c:v>
                </c:pt>
                <c:pt idx="11">
                  <c:v>1543.12992307692</c:v>
                </c:pt>
                <c:pt idx="12">
                  <c:v>1592.90830769231</c:v>
                </c:pt>
                <c:pt idx="13">
                  <c:v>1626.0938974359</c:v>
                </c:pt>
                <c:pt idx="14">
                  <c:v>1642.68669230769</c:v>
                </c:pt>
                <c:pt idx="15">
                  <c:v>1659.27948717949</c:v>
                </c:pt>
              </c:numCache>
            </c:numRef>
          </c:xVal>
          <c:yVal>
            <c:numRef>
              <c:f>'1100 rpm cruise 700 Kv 520'!$I$36:$I$51</c:f>
              <c:numCache>
                <c:formatCode>0</c:formatCode>
                <c:ptCount val="16"/>
                <c:pt idx="0">
                  <c:v>4204.934257815</c:v>
                </c:pt>
                <c:pt idx="1">
                  <c:v>4336.33845337172</c:v>
                </c:pt>
                <c:pt idx="2">
                  <c:v>4380.13985189063</c:v>
                </c:pt>
                <c:pt idx="3">
                  <c:v>4336.33845337172</c:v>
                </c:pt>
                <c:pt idx="4">
                  <c:v>4204.93425781501</c:v>
                </c:pt>
                <c:pt idx="5">
                  <c:v>3985.92726522047</c:v>
                </c:pt>
                <c:pt idx="6">
                  <c:v>3574.01453340883</c:v>
                </c:pt>
                <c:pt idx="7">
                  <c:v>3267.51424727278</c:v>
                </c:pt>
                <c:pt idx="8">
                  <c:v>2803.28950521</c:v>
                </c:pt>
                <c:pt idx="9">
                  <c:v>2233.87132446422</c:v>
                </c:pt>
                <c:pt idx="10">
                  <c:v>1576.85034668063</c:v>
                </c:pt>
                <c:pt idx="11">
                  <c:v>1140.58841743232</c:v>
                </c:pt>
                <c:pt idx="12">
                  <c:v>672.789481250402</c:v>
                </c:pt>
                <c:pt idx="13">
                  <c:v>343.402964388226</c:v>
                </c:pt>
                <c:pt idx="14">
                  <c:v>173.45353813487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700 Kv 520'!$B$28:$B$28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700 Kv 520'!$B$57:$B$58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 700 Kv 520'!$C$57:$C$58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84952372"/>
        <c:axId val="33769282"/>
      </c:scatterChart>
      <c:valAx>
        <c:axId val="85680232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8575765"/>
        <c:crosses val="autoZero"/>
        <c:crossBetween val="midCat"/>
        <c:majorUnit val="100"/>
        <c:minorUnit val="100"/>
      </c:valAx>
      <c:valAx>
        <c:axId val="88575765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255788522798"/>
              <c:y val="0.38812095032397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5680232"/>
        <c:crossesAt val="500"/>
        <c:crossBetween val="midCat"/>
        <c:majorUnit val="10"/>
        <c:minorUnit val="10"/>
      </c:valAx>
      <c:valAx>
        <c:axId val="84952372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3769282"/>
        <c:crossBetween val="midCat"/>
      </c:valAx>
      <c:valAx>
        <c:axId val="3376928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13098464318"/>
              <c:y val="0.27113030957523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4952372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79869728521847"/>
          <c:y val="0.600503959683225"/>
          <c:w val="0.217953594522632"/>
          <c:h val="0.39858881128951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885258358663"/>
          <c:y val="0.00952037504507753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364361702128"/>
          <c:y val="0.0894338261810314"/>
          <c:w val="0.565349544072948"/>
          <c:h val="0.7386945546339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450'!$J$36:$J$51</c:f>
              <c:numCache>
                <c:formatCode>0</c:formatCode>
                <c:ptCount val="16"/>
                <c:pt idx="0">
                  <c:v>37.2528047354309</c:v>
                </c:pt>
                <c:pt idx="1">
                  <c:v>41.8748924150283</c:v>
                </c:pt>
                <c:pt idx="2">
                  <c:v>46.4817243108115</c:v>
                </c:pt>
                <c:pt idx="3">
                  <c:v>51.0682764476288</c:v>
                </c:pt>
                <c:pt idx="4">
                  <c:v>55.6270468695004</c:v>
                </c:pt>
                <c:pt idx="5">
                  <c:v>60.1463129852476</c:v>
                </c:pt>
                <c:pt idx="6">
                  <c:v>65.8848305401684</c:v>
                </c:pt>
                <c:pt idx="7">
                  <c:v>69.145507448251</c:v>
                </c:pt>
                <c:pt idx="8">
                  <c:v>73.1787180622434</c:v>
                </c:pt>
                <c:pt idx="9">
                  <c:v>77.066141617309</c:v>
                </c:pt>
                <c:pt idx="10">
                  <c:v>80.1840278751986</c:v>
                </c:pt>
                <c:pt idx="11">
                  <c:v>81.0492777306875</c:v>
                </c:pt>
                <c:pt idx="12">
                  <c:v>79.3368659672328</c:v>
                </c:pt>
                <c:pt idx="13">
                  <c:v>72.2687042370504</c:v>
                </c:pt>
                <c:pt idx="14">
                  <c:v>60.0695103944948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450'!$C$35:$C$35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450'!$B$36:$B$52</c:f>
              <c:numCache>
                <c:formatCode>0</c:formatCode>
                <c:ptCount val="17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  <c:pt idx="16">
                  <c:v>1444.97041420118</c:v>
                </c:pt>
              </c:numCache>
            </c:numRef>
          </c:xVal>
          <c:yVal>
            <c:numRef>
              <c:f>'1100 rpm cruise 750 Kv 450'!$C$36:$C$52</c:f>
              <c:numCache>
                <c:formatCode>0.0</c:formatCode>
                <c:ptCount val="17"/>
                <c:pt idx="0">
                  <c:v>264.722376237624</c:v>
                </c:pt>
                <c:pt idx="1">
                  <c:v>242.862178217822</c:v>
                </c:pt>
                <c:pt idx="2">
                  <c:v>221.00198019802</c:v>
                </c:pt>
                <c:pt idx="3">
                  <c:v>199.141782178218</c:v>
                </c:pt>
                <c:pt idx="4">
                  <c:v>177.281584158416</c:v>
                </c:pt>
                <c:pt idx="5">
                  <c:v>155.421386138614</c:v>
                </c:pt>
                <c:pt idx="6">
                  <c:v>127.221730693069</c:v>
                </c:pt>
                <c:pt idx="7">
                  <c:v>110.826582178218</c:v>
                </c:pt>
                <c:pt idx="8">
                  <c:v>89.840792079208</c:v>
                </c:pt>
                <c:pt idx="9">
                  <c:v>67.9805940594061</c:v>
                </c:pt>
                <c:pt idx="10">
                  <c:v>46.120396039604</c:v>
                </c:pt>
                <c:pt idx="11">
                  <c:v>33.0042772277228</c:v>
                </c:pt>
                <c:pt idx="12">
                  <c:v>19.8881584158416</c:v>
                </c:pt>
                <c:pt idx="13">
                  <c:v>11.1440792079208</c:v>
                </c:pt>
                <c:pt idx="14">
                  <c:v>6.77203960396043</c:v>
                </c:pt>
                <c:pt idx="15">
                  <c:v>2.4</c:v>
                </c:pt>
                <c:pt idx="16">
                  <c:v>3.90798504668055E-014</c:v>
                </c:pt>
              </c:numCache>
            </c:numRef>
          </c:yVal>
          <c:smooth val="1"/>
        </c:ser>
        <c:axId val="84152299"/>
        <c:axId val="52257612"/>
      </c:scatterChart>
      <c:scatterChart>
        <c:scatterStyle val="line"/>
        <c:varyColors val="0"/>
        <c:ser>
          <c:idx val="2"/>
          <c:order val="2"/>
          <c:tx>
            <c:strRef>
              <c:f>'1100 rpm cruise 750 Kv 450'!$E$35:$E$35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450'!$E$36:$E$51</c:f>
              <c:numCache>
                <c:formatCode>0.0</c:formatCode>
                <c:ptCount val="16"/>
                <c:pt idx="0">
                  <c:v>7273.81989441658</c:v>
                </c:pt>
                <c:pt idx="1">
                  <c:v>6667.66823654853</c:v>
                </c:pt>
                <c:pt idx="2">
                  <c:v>6061.51657868048</c:v>
                </c:pt>
                <c:pt idx="3">
                  <c:v>5455.36492081243</c:v>
                </c:pt>
                <c:pt idx="4">
                  <c:v>4849.21326294439</c:v>
                </c:pt>
                <c:pt idx="5">
                  <c:v>4243.06160507634</c:v>
                </c:pt>
                <c:pt idx="6">
                  <c:v>3461.12596642656</c:v>
                </c:pt>
                <c:pt idx="7">
                  <c:v>3006.51222302552</c:v>
                </c:pt>
                <c:pt idx="8">
                  <c:v>2424.60663147219</c:v>
                </c:pt>
                <c:pt idx="9">
                  <c:v>1818.45497360415</c:v>
                </c:pt>
                <c:pt idx="10">
                  <c:v>1212.3033157361</c:v>
                </c:pt>
                <c:pt idx="11">
                  <c:v>848.612321015268</c:v>
                </c:pt>
                <c:pt idx="12">
                  <c:v>484.921326294439</c:v>
                </c:pt>
                <c:pt idx="13">
                  <c:v>242.460663147218</c:v>
                </c:pt>
                <c:pt idx="14">
                  <c:v>121.23033157361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450'!$F$35:$F$35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450'!$F$36:$F$51</c:f>
              <c:numCache>
                <c:formatCode>0</c:formatCode>
                <c:ptCount val="16"/>
                <c:pt idx="0">
                  <c:v>11753.6735049505</c:v>
                </c:pt>
                <c:pt idx="1">
                  <c:v>10783.0807128713</c:v>
                </c:pt>
                <c:pt idx="2">
                  <c:v>9812.48792079209</c:v>
                </c:pt>
                <c:pt idx="3">
                  <c:v>8841.89512871288</c:v>
                </c:pt>
                <c:pt idx="4">
                  <c:v>7871.30233663368</c:v>
                </c:pt>
                <c:pt idx="5">
                  <c:v>6900.70954455447</c:v>
                </c:pt>
                <c:pt idx="6">
                  <c:v>5648.64484277228</c:v>
                </c:pt>
                <c:pt idx="7">
                  <c:v>4920.70024871288</c:v>
                </c:pt>
                <c:pt idx="8">
                  <c:v>3988.93116831684</c:v>
                </c:pt>
                <c:pt idx="9">
                  <c:v>3018.33837623763</c:v>
                </c:pt>
                <c:pt idx="10">
                  <c:v>2047.74558415842</c:v>
                </c:pt>
                <c:pt idx="11">
                  <c:v>1465.38990891089</c:v>
                </c:pt>
                <c:pt idx="12">
                  <c:v>883.034233663368</c:v>
                </c:pt>
                <c:pt idx="13">
                  <c:v>494.797116831682</c:v>
                </c:pt>
                <c:pt idx="14">
                  <c:v>300.678558415843</c:v>
                </c:pt>
                <c:pt idx="15">
                  <c:v>106.56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450'!$I$35:$I$35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450'!$I$36:$I$51</c:f>
              <c:numCache>
                <c:formatCode>0</c:formatCode>
                <c:ptCount val="16"/>
                <c:pt idx="0">
                  <c:v>4378.57304003929</c:v>
                </c:pt>
                <c:pt idx="1">
                  <c:v>4515.40344754052</c:v>
                </c:pt>
                <c:pt idx="2">
                  <c:v>4561.01358337426</c:v>
                </c:pt>
                <c:pt idx="3">
                  <c:v>4515.40344754052</c:v>
                </c:pt>
                <c:pt idx="4">
                  <c:v>4378.5730400393</c:v>
                </c:pt>
                <c:pt idx="5">
                  <c:v>4150.52236087058</c:v>
                </c:pt>
                <c:pt idx="6">
                  <c:v>3721.60008247648</c:v>
                </c:pt>
                <c:pt idx="7">
                  <c:v>3402.44315697987</c:v>
                </c:pt>
                <c:pt idx="8">
                  <c:v>2919.04869335953</c:v>
                </c:pt>
                <c:pt idx="9">
                  <c:v>2326.11692752088</c:v>
                </c:pt>
                <c:pt idx="10">
                  <c:v>1641.96489001474</c:v>
                </c:pt>
                <c:pt idx="11">
                  <c:v>1187.68793711066</c:v>
                </c:pt>
                <c:pt idx="12">
                  <c:v>700.571686406288</c:v>
                </c:pt>
                <c:pt idx="13">
                  <c:v>357.583464936541</c:v>
                </c:pt>
                <c:pt idx="14">
                  <c:v>180.616137901622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450'!$B$28:$B$28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 750 Kv 450'!$C$57:$C$58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11693490"/>
        <c:axId val="73549759"/>
      </c:scatterChart>
      <c:valAx>
        <c:axId val="84152299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2257612"/>
        <c:crosses val="autoZero"/>
        <c:crossBetween val="midCat"/>
        <c:majorUnit val="100"/>
        <c:minorUnit val="100"/>
      </c:valAx>
      <c:valAx>
        <c:axId val="52257612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102583586626"/>
              <c:y val="0.38939776415434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4152299"/>
        <c:crossesAt val="500"/>
        <c:crossBetween val="midCat"/>
        <c:majorUnit val="10"/>
        <c:minorUnit val="10"/>
      </c:valAx>
      <c:valAx>
        <c:axId val="11693490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3549759"/>
        <c:crossBetween val="midCat"/>
      </c:valAx>
      <c:valAx>
        <c:axId val="73549759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9376899696049"/>
              <c:y val="0.272268301478543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1693490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8273176291793"/>
          <c:y val="0.627984132708258"/>
          <c:w val="0.189218712894799"/>
          <c:h val="0.37132140796307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Cruising at 1100 rpm - 750-450</a:t>
            </a:r>
          </a:p>
        </c:rich>
      </c:tx>
      <c:layout>
        <c:manualLayout>
          <c:xMode val="edge"/>
          <c:yMode val="edge"/>
          <c:x val="0.152275849002984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84824515701"/>
          <c:y val="0.090948368978181"/>
          <c:w val="0.56107611424241"/>
          <c:h val="0.73032332397206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 750 Kv 450'!$J$92:$J$92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450'!$J$93:$J$108</c:f>
              <c:numCache>
                <c:formatCode>0</c:formatCode>
                <c:ptCount val="16"/>
                <c:pt idx="0">
                  <c:v>37.1257625445274</c:v>
                </c:pt>
                <c:pt idx="1">
                  <c:v>41.7240899084063</c:v>
                </c:pt>
                <c:pt idx="2">
                  <c:v>46.3037020236453</c:v>
                </c:pt>
                <c:pt idx="3">
                  <c:v>50.8584530925098</c:v>
                </c:pt>
                <c:pt idx="4">
                  <c:v>55.3791756477505</c:v>
                </c:pt>
                <c:pt idx="5">
                  <c:v>59.8515632422152</c:v>
                </c:pt>
                <c:pt idx="6">
                  <c:v>64.2519826325207</c:v>
                </c:pt>
                <c:pt idx="7">
                  <c:v>68.5383933032831</c:v>
                </c:pt>
                <c:pt idx="8">
                  <c:v>72.6280929817278</c:v>
                </c:pt>
                <c:pt idx="9">
                  <c:v>76.332879419256</c:v>
                </c:pt>
                <c:pt idx="10">
                  <c:v>79.0738705069405</c:v>
                </c:pt>
                <c:pt idx="11">
                  <c:v>79.6246804337359</c:v>
                </c:pt>
                <c:pt idx="12">
                  <c:v>77.0464678889709</c:v>
                </c:pt>
                <c:pt idx="13">
                  <c:v>68.6935819199963</c:v>
                </c:pt>
                <c:pt idx="14">
                  <c:v>55.3730545961577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450'!$C$92:$C$92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450'!$B$93:$B$109</c:f>
              <c:numCache>
                <c:formatCode>0</c:formatCode>
                <c:ptCount val="17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  <c:pt idx="16">
                  <c:v>1171.14852071006</c:v>
                </c:pt>
              </c:numCache>
            </c:numRef>
          </c:xVal>
          <c:yVal>
            <c:numRef>
              <c:f>'1100 rpm cruise 750 Kv 450'!$C$93:$C$109</c:f>
              <c:numCache>
                <c:formatCode>0.0</c:formatCode>
                <c:ptCount val="17"/>
                <c:pt idx="0">
                  <c:v>214.739405940594</c:v>
                </c:pt>
                <c:pt idx="1">
                  <c:v>197.044455445545</c:v>
                </c:pt>
                <c:pt idx="2">
                  <c:v>179.349504950495</c:v>
                </c:pt>
                <c:pt idx="3">
                  <c:v>161.654554455446</c:v>
                </c:pt>
                <c:pt idx="4">
                  <c:v>143.959603960396</c:v>
                </c:pt>
                <c:pt idx="5">
                  <c:v>126.264653465347</c:v>
                </c:pt>
                <c:pt idx="6">
                  <c:v>108.569702970297</c:v>
                </c:pt>
                <c:pt idx="7">
                  <c:v>90.8747524752477</c:v>
                </c:pt>
                <c:pt idx="8">
                  <c:v>73.1798019801981</c:v>
                </c:pt>
                <c:pt idx="9">
                  <c:v>55.4848514851486</c:v>
                </c:pt>
                <c:pt idx="10">
                  <c:v>38.1438000000001</c:v>
                </c:pt>
                <c:pt idx="11">
                  <c:v>29.1193752475248</c:v>
                </c:pt>
                <c:pt idx="12">
                  <c:v>16.5559603960396</c:v>
                </c:pt>
                <c:pt idx="13">
                  <c:v>9.47798019801981</c:v>
                </c:pt>
                <c:pt idx="14">
                  <c:v>5.93899009900992</c:v>
                </c:pt>
                <c:pt idx="15">
                  <c:v>2.4</c:v>
                </c:pt>
                <c:pt idx="16">
                  <c:v>3.95239396766556E-014</c:v>
                </c:pt>
              </c:numCache>
            </c:numRef>
          </c:yVal>
          <c:smooth val="1"/>
        </c:ser>
        <c:axId val="63912363"/>
        <c:axId val="3696072"/>
      </c:scatterChart>
      <c:scatterChart>
        <c:scatterStyle val="line"/>
        <c:varyColors val="0"/>
        <c:ser>
          <c:idx val="2"/>
          <c:order val="2"/>
          <c:tx>
            <c:strRef>
              <c:f>'1100 rpm cruise 750 Kv 450'!$E$92:$E$92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450'!$E$93:$E$108</c:f>
              <c:numCache>
                <c:formatCode>0.0</c:formatCode>
                <c:ptCount val="16"/>
                <c:pt idx="0">
                  <c:v>5887.8644569009</c:v>
                </c:pt>
                <c:pt idx="1">
                  <c:v>5397.2090854925</c:v>
                </c:pt>
                <c:pt idx="2">
                  <c:v>4906.55371408409</c:v>
                </c:pt>
                <c:pt idx="3">
                  <c:v>4415.89834267568</c:v>
                </c:pt>
                <c:pt idx="4">
                  <c:v>3925.24297126727</c:v>
                </c:pt>
                <c:pt idx="5">
                  <c:v>3434.58759985886</c:v>
                </c:pt>
                <c:pt idx="6">
                  <c:v>2943.93222845045</c:v>
                </c:pt>
                <c:pt idx="7">
                  <c:v>2453.27685704204</c:v>
                </c:pt>
                <c:pt idx="8">
                  <c:v>1962.62148563363</c:v>
                </c:pt>
                <c:pt idx="9">
                  <c:v>1471.96611422523</c:v>
                </c:pt>
                <c:pt idx="10">
                  <c:v>991.123850244986</c:v>
                </c:pt>
                <c:pt idx="11">
                  <c:v>740.889610826697</c:v>
                </c:pt>
                <c:pt idx="12">
                  <c:v>392.524297126727</c:v>
                </c:pt>
                <c:pt idx="13">
                  <c:v>196.262148563363</c:v>
                </c:pt>
                <c:pt idx="14">
                  <c:v>98.1310742816823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450'!$F$92:$F$92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450'!$F$93:$F$108</c:f>
              <c:numCache>
                <c:formatCode>0.0</c:formatCode>
                <c:ptCount val="16"/>
                <c:pt idx="0">
                  <c:v>7727.65521005942</c:v>
                </c:pt>
                <c:pt idx="1">
                  <c:v>7090.88118255447</c:v>
                </c:pt>
                <c:pt idx="2">
                  <c:v>6454.10715504951</c:v>
                </c:pt>
                <c:pt idx="3">
                  <c:v>5817.33312754456</c:v>
                </c:pt>
                <c:pt idx="4">
                  <c:v>5180.55910003961</c:v>
                </c:pt>
                <c:pt idx="5">
                  <c:v>4543.78507253466</c:v>
                </c:pt>
                <c:pt idx="6">
                  <c:v>3907.01104502971</c:v>
                </c:pt>
                <c:pt idx="7">
                  <c:v>3270.23701752476</c:v>
                </c:pt>
                <c:pt idx="8">
                  <c:v>2633.4629900198</c:v>
                </c:pt>
                <c:pt idx="9">
                  <c:v>1996.68896251485</c:v>
                </c:pt>
                <c:pt idx="10">
                  <c:v>1372.65041556</c:v>
                </c:pt>
                <c:pt idx="11">
                  <c:v>1047.89566153248</c:v>
                </c:pt>
                <c:pt idx="12">
                  <c:v>595.786102003961</c:v>
                </c:pt>
                <c:pt idx="13">
                  <c:v>341.07649100198</c:v>
                </c:pt>
                <c:pt idx="14">
                  <c:v>213.721685500991</c:v>
                </c:pt>
                <c:pt idx="15">
                  <c:v>86.36688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450'!$I$92:$I$92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450'!$I$93:$I$108</c:f>
              <c:numCache>
                <c:formatCode>0.0</c:formatCode>
                <c:ptCount val="16"/>
                <c:pt idx="0">
                  <c:v>2868.95092354646</c:v>
                </c:pt>
                <c:pt idx="1">
                  <c:v>2958.60563990729</c:v>
                </c:pt>
                <c:pt idx="2">
                  <c:v>2988.4905453609</c:v>
                </c:pt>
                <c:pt idx="3">
                  <c:v>2958.60563990729</c:v>
                </c:pt>
                <c:pt idx="4">
                  <c:v>2868.95092354646</c:v>
                </c:pt>
                <c:pt idx="5">
                  <c:v>2719.52639627841</c:v>
                </c:pt>
                <c:pt idx="6">
                  <c:v>2510.33205810315</c:v>
                </c:pt>
                <c:pt idx="7">
                  <c:v>2241.36790902067</c:v>
                </c:pt>
                <c:pt idx="8">
                  <c:v>1912.63394903097</c:v>
                </c:pt>
                <c:pt idx="9">
                  <c:v>1524.13017813406</c:v>
                </c:pt>
                <c:pt idx="10">
                  <c:v>1085.4078121129</c:v>
                </c:pt>
                <c:pt idx="11">
                  <c:v>834.383571774216</c:v>
                </c:pt>
                <c:pt idx="12">
                  <c:v>459.032147767433</c:v>
                </c:pt>
                <c:pt idx="13">
                  <c:v>234.297658756294</c:v>
                </c:pt>
                <c:pt idx="14">
                  <c:v>118.344225596292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450'!$B$28:$B$28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450'!$B$114:$B$115</c:f>
              <c:numCache>
                <c:formatCode>0</c:formatCode>
                <c:ptCount val="2"/>
                <c:pt idx="0">
                  <c:v>1099.80457100592</c:v>
                </c:pt>
                <c:pt idx="1">
                  <c:v>1099.80457100592</c:v>
                </c:pt>
              </c:numCache>
            </c:numRef>
          </c:xVal>
          <c:yVal>
            <c:numRef>
              <c:f>'1100 rpm cruise 750 Kv 450'!$C$114:$C$115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9467640"/>
        <c:axId val="30919854"/>
      </c:scatterChart>
      <c:valAx>
        <c:axId val="63912363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696072"/>
        <c:crosses val="autoZero"/>
        <c:crossBetween val="midCat"/>
        <c:majorUnit val="100"/>
        <c:minorUnit val="100"/>
      </c:valAx>
      <c:valAx>
        <c:axId val="3696072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724340453749"/>
              <c:y val="0.3881327860589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3912363"/>
        <c:crossesAt val="500"/>
        <c:crossBetween val="midCat"/>
        <c:majorUnit val="10"/>
        <c:minorUnit val="10"/>
      </c:valAx>
      <c:valAx>
        <c:axId val="9467640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0919854"/>
        <c:crossBetween val="midCat"/>
      </c:valAx>
      <c:valAx>
        <c:axId val="30919854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2468621228627"/>
              <c:y val="0.336141715273277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467640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1875621654905"/>
          <c:y val="0.652984805933607"/>
          <c:w val="0.195433876468359"/>
          <c:h val="0.342791300590523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Rundflug bei 1100 U/min - 750-450</a:t>
            </a:r>
          </a:p>
        </c:rich>
      </c:tx>
      <c:layout>
        <c:manualLayout>
          <c:xMode val="edge"/>
          <c:yMode val="edge"/>
          <c:x val="0.123204550841432"/>
          <c:y val="0.00948684777921518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79355297464"/>
          <c:y val="0.0906281443150783"/>
          <c:w val="0.561697084617208"/>
          <c:h val="0.730343538881702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 750 Kv 450'!$J$92:$J$92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450'!$J$93:$J$108</c:f>
              <c:numCache>
                <c:formatCode>0</c:formatCode>
                <c:ptCount val="16"/>
                <c:pt idx="0">
                  <c:v>37.1257625445274</c:v>
                </c:pt>
                <c:pt idx="1">
                  <c:v>41.7240899084063</c:v>
                </c:pt>
                <c:pt idx="2">
                  <c:v>46.3037020236453</c:v>
                </c:pt>
                <c:pt idx="3">
                  <c:v>50.8584530925098</c:v>
                </c:pt>
                <c:pt idx="4">
                  <c:v>55.3791756477505</c:v>
                </c:pt>
                <c:pt idx="5">
                  <c:v>59.8515632422152</c:v>
                </c:pt>
                <c:pt idx="6">
                  <c:v>64.2519826325207</c:v>
                </c:pt>
                <c:pt idx="7">
                  <c:v>68.5383933032831</c:v>
                </c:pt>
                <c:pt idx="8">
                  <c:v>72.6280929817278</c:v>
                </c:pt>
                <c:pt idx="9">
                  <c:v>76.332879419256</c:v>
                </c:pt>
                <c:pt idx="10">
                  <c:v>79.0738705069405</c:v>
                </c:pt>
                <c:pt idx="11">
                  <c:v>79.6246804337359</c:v>
                </c:pt>
                <c:pt idx="12">
                  <c:v>77.0464678889709</c:v>
                </c:pt>
                <c:pt idx="13">
                  <c:v>68.6935819199963</c:v>
                </c:pt>
                <c:pt idx="14">
                  <c:v>55.3730545961577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450'!$C$92:$C$92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450'!$B$93:$B$109</c:f>
              <c:numCache>
                <c:formatCode>0</c:formatCode>
                <c:ptCount val="17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  <c:pt idx="16">
                  <c:v>1171.14852071006</c:v>
                </c:pt>
              </c:numCache>
            </c:numRef>
          </c:xVal>
          <c:yVal>
            <c:numRef>
              <c:f>'1100 rpm cruise 750 Kv 450'!$C$93:$C$109</c:f>
              <c:numCache>
                <c:formatCode>0.0</c:formatCode>
                <c:ptCount val="17"/>
                <c:pt idx="0">
                  <c:v>214.739405940594</c:v>
                </c:pt>
                <c:pt idx="1">
                  <c:v>197.044455445545</c:v>
                </c:pt>
                <c:pt idx="2">
                  <c:v>179.349504950495</c:v>
                </c:pt>
                <c:pt idx="3">
                  <c:v>161.654554455446</c:v>
                </c:pt>
                <c:pt idx="4">
                  <c:v>143.959603960396</c:v>
                </c:pt>
                <c:pt idx="5">
                  <c:v>126.264653465347</c:v>
                </c:pt>
                <c:pt idx="6">
                  <c:v>108.569702970297</c:v>
                </c:pt>
                <c:pt idx="7">
                  <c:v>90.8747524752477</c:v>
                </c:pt>
                <c:pt idx="8">
                  <c:v>73.1798019801981</c:v>
                </c:pt>
                <c:pt idx="9">
                  <c:v>55.4848514851486</c:v>
                </c:pt>
                <c:pt idx="10">
                  <c:v>38.1438000000001</c:v>
                </c:pt>
                <c:pt idx="11">
                  <c:v>29.1193752475248</c:v>
                </c:pt>
                <c:pt idx="12">
                  <c:v>16.5559603960396</c:v>
                </c:pt>
                <c:pt idx="13">
                  <c:v>9.47798019801981</c:v>
                </c:pt>
                <c:pt idx="14">
                  <c:v>5.93899009900992</c:v>
                </c:pt>
                <c:pt idx="15">
                  <c:v>2.4</c:v>
                </c:pt>
                <c:pt idx="16">
                  <c:v>3.95239396766556E-014</c:v>
                </c:pt>
              </c:numCache>
            </c:numRef>
          </c:yVal>
          <c:smooth val="1"/>
        </c:ser>
        <c:axId val="98488747"/>
        <c:axId val="5114838"/>
      </c:scatterChart>
      <c:scatterChart>
        <c:scatterStyle val="line"/>
        <c:varyColors val="0"/>
        <c:ser>
          <c:idx val="2"/>
          <c:order val="2"/>
          <c:tx>
            <c:strRef>
              <c:f>'1100 rpm cruise 750 Kv 450'!$E$92:$E$92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450'!$E$93:$E$108</c:f>
              <c:numCache>
                <c:formatCode>0.0</c:formatCode>
                <c:ptCount val="16"/>
                <c:pt idx="0">
                  <c:v>5887.8644569009</c:v>
                </c:pt>
                <c:pt idx="1">
                  <c:v>5397.2090854925</c:v>
                </c:pt>
                <c:pt idx="2">
                  <c:v>4906.55371408409</c:v>
                </c:pt>
                <c:pt idx="3">
                  <c:v>4415.89834267568</c:v>
                </c:pt>
                <c:pt idx="4">
                  <c:v>3925.24297126727</c:v>
                </c:pt>
                <c:pt idx="5">
                  <c:v>3434.58759985886</c:v>
                </c:pt>
                <c:pt idx="6">
                  <c:v>2943.93222845045</c:v>
                </c:pt>
                <c:pt idx="7">
                  <c:v>2453.27685704204</c:v>
                </c:pt>
                <c:pt idx="8">
                  <c:v>1962.62148563363</c:v>
                </c:pt>
                <c:pt idx="9">
                  <c:v>1471.96611422523</c:v>
                </c:pt>
                <c:pt idx="10">
                  <c:v>991.123850244986</c:v>
                </c:pt>
                <c:pt idx="11">
                  <c:v>740.889610826697</c:v>
                </c:pt>
                <c:pt idx="12">
                  <c:v>392.524297126727</c:v>
                </c:pt>
                <c:pt idx="13">
                  <c:v>196.262148563363</c:v>
                </c:pt>
                <c:pt idx="14">
                  <c:v>98.1310742816823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450'!$F$92:$F$92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450'!$F$93:$F$108</c:f>
              <c:numCache>
                <c:formatCode>0.0</c:formatCode>
                <c:ptCount val="16"/>
                <c:pt idx="0">
                  <c:v>7727.65521005942</c:v>
                </c:pt>
                <c:pt idx="1">
                  <c:v>7090.88118255447</c:v>
                </c:pt>
                <c:pt idx="2">
                  <c:v>6454.10715504951</c:v>
                </c:pt>
                <c:pt idx="3">
                  <c:v>5817.33312754456</c:v>
                </c:pt>
                <c:pt idx="4">
                  <c:v>5180.55910003961</c:v>
                </c:pt>
                <c:pt idx="5">
                  <c:v>4543.78507253466</c:v>
                </c:pt>
                <c:pt idx="6">
                  <c:v>3907.01104502971</c:v>
                </c:pt>
                <c:pt idx="7">
                  <c:v>3270.23701752476</c:v>
                </c:pt>
                <c:pt idx="8">
                  <c:v>2633.4629900198</c:v>
                </c:pt>
                <c:pt idx="9">
                  <c:v>1996.68896251485</c:v>
                </c:pt>
                <c:pt idx="10">
                  <c:v>1372.65041556</c:v>
                </c:pt>
                <c:pt idx="11">
                  <c:v>1047.89566153248</c:v>
                </c:pt>
                <c:pt idx="12">
                  <c:v>595.786102003961</c:v>
                </c:pt>
                <c:pt idx="13">
                  <c:v>341.07649100198</c:v>
                </c:pt>
                <c:pt idx="14">
                  <c:v>213.721685500991</c:v>
                </c:pt>
                <c:pt idx="15">
                  <c:v>86.36688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450'!$I$92:$I$92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450'!$B$93:$B$108</c:f>
              <c:numCache>
                <c:formatCode>0</c:formatCode>
                <c:ptCount val="16"/>
                <c:pt idx="0">
                  <c:v>465.303905325444</c:v>
                </c:pt>
                <c:pt idx="1">
                  <c:v>523.466893491124</c:v>
                </c:pt>
                <c:pt idx="2">
                  <c:v>581.629881656805</c:v>
                </c:pt>
                <c:pt idx="3">
                  <c:v>639.792869822485</c:v>
                </c:pt>
                <c:pt idx="4">
                  <c:v>697.955857988166</c:v>
                </c:pt>
                <c:pt idx="5">
                  <c:v>756.118846153846</c:v>
                </c:pt>
                <c:pt idx="6">
                  <c:v>814.281834319527</c:v>
                </c:pt>
                <c:pt idx="7">
                  <c:v>872.444822485207</c:v>
                </c:pt>
                <c:pt idx="8">
                  <c:v>930.607810650888</c:v>
                </c:pt>
                <c:pt idx="9">
                  <c:v>988.770798816568</c:v>
                </c:pt>
                <c:pt idx="10">
                  <c:v>1045.77052721894</c:v>
                </c:pt>
                <c:pt idx="11">
                  <c:v>1075.43365118343</c:v>
                </c:pt>
                <c:pt idx="12">
                  <c:v>1116.72937278107</c:v>
                </c:pt>
                <c:pt idx="13">
                  <c:v>1139.99456804734</c:v>
                </c:pt>
                <c:pt idx="14">
                  <c:v>1151.62716568047</c:v>
                </c:pt>
                <c:pt idx="15">
                  <c:v>1163.25976331361</c:v>
                </c:pt>
              </c:numCache>
            </c:numRef>
          </c:xVal>
          <c:yVal>
            <c:numRef>
              <c:f>'1100 rpm cruise 750 Kv 450'!$I$93:$I$108</c:f>
              <c:numCache>
                <c:formatCode>0.0</c:formatCode>
                <c:ptCount val="16"/>
                <c:pt idx="0">
                  <c:v>2868.95092354646</c:v>
                </c:pt>
                <c:pt idx="1">
                  <c:v>2958.60563990729</c:v>
                </c:pt>
                <c:pt idx="2">
                  <c:v>2988.4905453609</c:v>
                </c:pt>
                <c:pt idx="3">
                  <c:v>2958.60563990729</c:v>
                </c:pt>
                <c:pt idx="4">
                  <c:v>2868.95092354646</c:v>
                </c:pt>
                <c:pt idx="5">
                  <c:v>2719.52639627841</c:v>
                </c:pt>
                <c:pt idx="6">
                  <c:v>2510.33205810315</c:v>
                </c:pt>
                <c:pt idx="7">
                  <c:v>2241.36790902067</c:v>
                </c:pt>
                <c:pt idx="8">
                  <c:v>1912.63394903097</c:v>
                </c:pt>
                <c:pt idx="9">
                  <c:v>1524.13017813406</c:v>
                </c:pt>
                <c:pt idx="10">
                  <c:v>1085.4078121129</c:v>
                </c:pt>
                <c:pt idx="11">
                  <c:v>834.383571774216</c:v>
                </c:pt>
                <c:pt idx="12">
                  <c:v>459.032147767433</c:v>
                </c:pt>
                <c:pt idx="13">
                  <c:v>234.297658756294</c:v>
                </c:pt>
                <c:pt idx="14">
                  <c:v>118.344225596292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450'!$B$28:$B$28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450'!$B$114:$B$115</c:f>
              <c:numCache>
                <c:formatCode>0</c:formatCode>
                <c:ptCount val="2"/>
                <c:pt idx="0">
                  <c:v>1099.80457100592</c:v>
                </c:pt>
                <c:pt idx="1">
                  <c:v>1099.80457100592</c:v>
                </c:pt>
              </c:numCache>
            </c:numRef>
          </c:xVal>
          <c:yVal>
            <c:numRef>
              <c:f>'1100 rpm cruise 750 Kv 450'!$C$114:$C$115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76178478"/>
        <c:axId val="54537842"/>
      </c:scatterChart>
      <c:valAx>
        <c:axId val="98488747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114838"/>
        <c:crosses val="autoZero"/>
        <c:crossBetween val="midCat"/>
        <c:majorUnit val="100"/>
        <c:minorUnit val="100"/>
      </c:valAx>
      <c:valAx>
        <c:axId val="5114838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43564825788"/>
              <c:y val="0.38795457812275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8488747"/>
        <c:crossesAt val="500"/>
        <c:crossBetween val="midCat"/>
        <c:majorUnit val="10"/>
        <c:minorUnit val="10"/>
      </c:valAx>
      <c:valAx>
        <c:axId val="76178478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4537842"/>
        <c:crossBetween val="midCat"/>
      </c:valAx>
      <c:valAx>
        <c:axId val="5453784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821284664613"/>
              <c:y val="0.3358487853960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6178478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137473334914"/>
          <c:y val="0.657682909299986"/>
          <c:w val="0.217312979994311"/>
          <c:h val="0.34212606914396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292017306138"/>
          <c:y val="0.0095032397408207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85189939619"/>
          <c:y val="0.090280777537797"/>
          <c:w val="0.556126087576665"/>
          <c:h val="0.73182145428365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450'!$J$36:$J$51</c:f>
              <c:numCache>
                <c:formatCode>0</c:formatCode>
                <c:ptCount val="16"/>
                <c:pt idx="0">
                  <c:v>37.2528047354309</c:v>
                </c:pt>
                <c:pt idx="1">
                  <c:v>41.8748924150283</c:v>
                </c:pt>
                <c:pt idx="2">
                  <c:v>46.4817243108115</c:v>
                </c:pt>
                <c:pt idx="3">
                  <c:v>51.0682764476288</c:v>
                </c:pt>
                <c:pt idx="4">
                  <c:v>55.6270468695004</c:v>
                </c:pt>
                <c:pt idx="5">
                  <c:v>60.1463129852476</c:v>
                </c:pt>
                <c:pt idx="6">
                  <c:v>65.8848305401684</c:v>
                </c:pt>
                <c:pt idx="7">
                  <c:v>69.145507448251</c:v>
                </c:pt>
                <c:pt idx="8">
                  <c:v>73.1787180622434</c:v>
                </c:pt>
                <c:pt idx="9">
                  <c:v>77.066141617309</c:v>
                </c:pt>
                <c:pt idx="10">
                  <c:v>80.1840278751986</c:v>
                </c:pt>
                <c:pt idx="11">
                  <c:v>81.0492777306875</c:v>
                </c:pt>
                <c:pt idx="12">
                  <c:v>79.3368659672328</c:v>
                </c:pt>
                <c:pt idx="13">
                  <c:v>72.2687042370504</c:v>
                </c:pt>
                <c:pt idx="14">
                  <c:v>60.0695103944948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450'!$C$35:$C$35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450'!$B$36:$B$52</c:f>
              <c:numCache>
                <c:formatCode>0</c:formatCode>
                <c:ptCount val="17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  <c:pt idx="16">
                  <c:v>1444.97041420118</c:v>
                </c:pt>
              </c:numCache>
            </c:numRef>
          </c:xVal>
          <c:yVal>
            <c:numRef>
              <c:f>'1100 rpm cruise 750 Kv 450'!$C$36:$C$52</c:f>
              <c:numCache>
                <c:formatCode>0.0</c:formatCode>
                <c:ptCount val="17"/>
                <c:pt idx="0">
                  <c:v>264.722376237624</c:v>
                </c:pt>
                <c:pt idx="1">
                  <c:v>242.862178217822</c:v>
                </c:pt>
                <c:pt idx="2">
                  <c:v>221.00198019802</c:v>
                </c:pt>
                <c:pt idx="3">
                  <c:v>199.141782178218</c:v>
                </c:pt>
                <c:pt idx="4">
                  <c:v>177.281584158416</c:v>
                </c:pt>
                <c:pt idx="5">
                  <c:v>155.421386138614</c:v>
                </c:pt>
                <c:pt idx="6">
                  <c:v>127.221730693069</c:v>
                </c:pt>
                <c:pt idx="7">
                  <c:v>110.826582178218</c:v>
                </c:pt>
                <c:pt idx="8">
                  <c:v>89.840792079208</c:v>
                </c:pt>
                <c:pt idx="9">
                  <c:v>67.9805940594061</c:v>
                </c:pt>
                <c:pt idx="10">
                  <c:v>46.120396039604</c:v>
                </c:pt>
                <c:pt idx="11">
                  <c:v>33.0042772277228</c:v>
                </c:pt>
                <c:pt idx="12">
                  <c:v>19.8881584158416</c:v>
                </c:pt>
                <c:pt idx="13">
                  <c:v>11.1440792079208</c:v>
                </c:pt>
                <c:pt idx="14">
                  <c:v>6.77203960396043</c:v>
                </c:pt>
                <c:pt idx="15">
                  <c:v>2.4</c:v>
                </c:pt>
                <c:pt idx="16">
                  <c:v>3.90798504668055E-014</c:v>
                </c:pt>
              </c:numCache>
            </c:numRef>
          </c:yVal>
          <c:smooth val="1"/>
        </c:ser>
        <c:axId val="95545289"/>
        <c:axId val="57895535"/>
      </c:scatterChart>
      <c:scatterChart>
        <c:scatterStyle val="line"/>
        <c:varyColors val="0"/>
        <c:ser>
          <c:idx val="2"/>
          <c:order val="2"/>
          <c:tx>
            <c:strRef>
              <c:f>'1100 rpm cruise 750 Kv 450'!$E$35:$E$35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450'!$E$36:$E$51</c:f>
              <c:numCache>
                <c:formatCode>0.0</c:formatCode>
                <c:ptCount val="16"/>
                <c:pt idx="0">
                  <c:v>7273.81989441658</c:v>
                </c:pt>
                <c:pt idx="1">
                  <c:v>6667.66823654853</c:v>
                </c:pt>
                <c:pt idx="2">
                  <c:v>6061.51657868048</c:v>
                </c:pt>
                <c:pt idx="3">
                  <c:v>5455.36492081243</c:v>
                </c:pt>
                <c:pt idx="4">
                  <c:v>4849.21326294439</c:v>
                </c:pt>
                <c:pt idx="5">
                  <c:v>4243.06160507634</c:v>
                </c:pt>
                <c:pt idx="6">
                  <c:v>3461.12596642656</c:v>
                </c:pt>
                <c:pt idx="7">
                  <c:v>3006.51222302552</c:v>
                </c:pt>
                <c:pt idx="8">
                  <c:v>2424.60663147219</c:v>
                </c:pt>
                <c:pt idx="9">
                  <c:v>1818.45497360415</c:v>
                </c:pt>
                <c:pt idx="10">
                  <c:v>1212.3033157361</c:v>
                </c:pt>
                <c:pt idx="11">
                  <c:v>848.612321015268</c:v>
                </c:pt>
                <c:pt idx="12">
                  <c:v>484.921326294439</c:v>
                </c:pt>
                <c:pt idx="13">
                  <c:v>242.460663147218</c:v>
                </c:pt>
                <c:pt idx="14">
                  <c:v>121.23033157361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450'!$F$35:$F$35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450'!$F$36:$F$51</c:f>
              <c:numCache>
                <c:formatCode>0</c:formatCode>
                <c:ptCount val="16"/>
                <c:pt idx="0">
                  <c:v>11753.6735049505</c:v>
                </c:pt>
                <c:pt idx="1">
                  <c:v>10783.0807128713</c:v>
                </c:pt>
                <c:pt idx="2">
                  <c:v>9812.48792079209</c:v>
                </c:pt>
                <c:pt idx="3">
                  <c:v>8841.89512871288</c:v>
                </c:pt>
                <c:pt idx="4">
                  <c:v>7871.30233663368</c:v>
                </c:pt>
                <c:pt idx="5">
                  <c:v>6900.70954455447</c:v>
                </c:pt>
                <c:pt idx="6">
                  <c:v>5648.64484277228</c:v>
                </c:pt>
                <c:pt idx="7">
                  <c:v>4920.70024871288</c:v>
                </c:pt>
                <c:pt idx="8">
                  <c:v>3988.93116831684</c:v>
                </c:pt>
                <c:pt idx="9">
                  <c:v>3018.33837623763</c:v>
                </c:pt>
                <c:pt idx="10">
                  <c:v>2047.74558415842</c:v>
                </c:pt>
                <c:pt idx="11">
                  <c:v>1465.38990891089</c:v>
                </c:pt>
                <c:pt idx="12">
                  <c:v>883.034233663368</c:v>
                </c:pt>
                <c:pt idx="13">
                  <c:v>494.797116831682</c:v>
                </c:pt>
                <c:pt idx="14">
                  <c:v>300.678558415843</c:v>
                </c:pt>
                <c:pt idx="15">
                  <c:v>106.56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450'!$I$35:$I$35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450'!$B$36:$B$51</c:f>
              <c:numCache>
                <c:formatCode>0</c:formatCode>
                <c:ptCount val="16"/>
                <c:pt idx="0">
                  <c:v>574.832662721894</c:v>
                </c:pt>
                <c:pt idx="1">
                  <c:v>646.68674556213</c:v>
                </c:pt>
                <c:pt idx="2">
                  <c:v>718.540828402367</c:v>
                </c:pt>
                <c:pt idx="3">
                  <c:v>790.394911242604</c:v>
                </c:pt>
                <c:pt idx="4">
                  <c:v>862.248994082841</c:v>
                </c:pt>
                <c:pt idx="5">
                  <c:v>934.103076923077</c:v>
                </c:pt>
                <c:pt idx="6">
                  <c:v>1026.79484378698</c:v>
                </c:pt>
                <c:pt idx="7">
                  <c:v>1080.68540591716</c:v>
                </c:pt>
                <c:pt idx="8">
                  <c:v>1149.66532544379</c:v>
                </c:pt>
                <c:pt idx="9">
                  <c:v>1221.51940828402</c:v>
                </c:pt>
                <c:pt idx="10">
                  <c:v>1293.37349112426</c:v>
                </c:pt>
                <c:pt idx="11">
                  <c:v>1336.4859408284</c:v>
                </c:pt>
                <c:pt idx="12">
                  <c:v>1379.59839053254</c:v>
                </c:pt>
                <c:pt idx="13">
                  <c:v>1408.34002366864</c:v>
                </c:pt>
                <c:pt idx="14">
                  <c:v>1422.71084023669</c:v>
                </c:pt>
                <c:pt idx="15">
                  <c:v>1437.08165680473</c:v>
                </c:pt>
              </c:numCache>
            </c:numRef>
          </c:xVal>
          <c:yVal>
            <c:numRef>
              <c:f>'1100 rpm cruise 750 Kv 450'!$I$36:$I$51</c:f>
              <c:numCache>
                <c:formatCode>0</c:formatCode>
                <c:ptCount val="16"/>
                <c:pt idx="0">
                  <c:v>4378.57304003929</c:v>
                </c:pt>
                <c:pt idx="1">
                  <c:v>4515.40344754052</c:v>
                </c:pt>
                <c:pt idx="2">
                  <c:v>4561.01358337426</c:v>
                </c:pt>
                <c:pt idx="3">
                  <c:v>4515.40344754052</c:v>
                </c:pt>
                <c:pt idx="4">
                  <c:v>4378.5730400393</c:v>
                </c:pt>
                <c:pt idx="5">
                  <c:v>4150.52236087058</c:v>
                </c:pt>
                <c:pt idx="6">
                  <c:v>3721.60008247648</c:v>
                </c:pt>
                <c:pt idx="7">
                  <c:v>3402.44315697987</c:v>
                </c:pt>
                <c:pt idx="8">
                  <c:v>2919.04869335953</c:v>
                </c:pt>
                <c:pt idx="9">
                  <c:v>2326.11692752088</c:v>
                </c:pt>
                <c:pt idx="10">
                  <c:v>1641.96489001474</c:v>
                </c:pt>
                <c:pt idx="11">
                  <c:v>1187.68793711066</c:v>
                </c:pt>
                <c:pt idx="12">
                  <c:v>700.571686406288</c:v>
                </c:pt>
                <c:pt idx="13">
                  <c:v>357.583464936541</c:v>
                </c:pt>
                <c:pt idx="14">
                  <c:v>180.616137901622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450'!$B$28:$B$28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450'!$B$57:$B$58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 750 Kv 450'!$C$57:$C$58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62115401"/>
        <c:axId val="11366045"/>
      </c:scatterChart>
      <c:valAx>
        <c:axId val="95545289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7895535"/>
        <c:crosses val="autoZero"/>
        <c:crossBetween val="midCat"/>
        <c:majorUnit val="100"/>
        <c:minorUnit val="100"/>
      </c:valAx>
      <c:valAx>
        <c:axId val="57895535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255788522798"/>
              <c:y val="0.38812095032397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5545289"/>
        <c:crossesAt val="500"/>
        <c:crossBetween val="midCat"/>
        <c:majorUnit val="10"/>
        <c:minorUnit val="10"/>
      </c:valAx>
      <c:valAx>
        <c:axId val="62115401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1366045"/>
        <c:crossBetween val="midCat"/>
      </c:valAx>
      <c:valAx>
        <c:axId val="11366045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13098464318"/>
              <c:y val="0.27113030957523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2115401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79869728521847"/>
          <c:y val="0.600503959683225"/>
          <c:w val="0.217953594522632"/>
          <c:h val="0.39858881128951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Full Power</a:t>
            </a:r>
          </a:p>
        </c:rich>
      </c:tx>
      <c:layout>
        <c:manualLayout>
          <c:xMode val="edge"/>
          <c:yMode val="edge"/>
          <c:x val="0.310837765957447"/>
          <c:y val="0.00952037504507753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364361702128"/>
          <c:y val="0.0894338261810314"/>
          <c:w val="0.565349544072948"/>
          <c:h val="0.7386945546339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500'!$J$36:$J$51</c:f>
              <c:numCache>
                <c:formatCode>0</c:formatCode>
                <c:ptCount val="16"/>
                <c:pt idx="0">
                  <c:v>37.2395634953593</c:v>
                </c:pt>
                <c:pt idx="1">
                  <c:v>41.8591723686814</c:v>
                </c:pt>
                <c:pt idx="2">
                  <c:v>46.4631634427071</c:v>
                </c:pt>
                <c:pt idx="3">
                  <c:v>51.0463950414902</c:v>
                </c:pt>
                <c:pt idx="4">
                  <c:v>55.6011902946304</c:v>
                </c:pt>
                <c:pt idx="5">
                  <c:v>60.1155549207095</c:v>
                </c:pt>
                <c:pt idx="6">
                  <c:v>65.8456234393696</c:v>
                </c:pt>
                <c:pt idx="7">
                  <c:v>69.0996420350337</c:v>
                </c:pt>
                <c:pt idx="8">
                  <c:v>73.1211286391449</c:v>
                </c:pt>
                <c:pt idx="9">
                  <c:v>76.9893155252651</c:v>
                </c:pt>
                <c:pt idx="10">
                  <c:v>80.0713260428444</c:v>
                </c:pt>
                <c:pt idx="11">
                  <c:v>80.8944643748891</c:v>
                </c:pt>
                <c:pt idx="12">
                  <c:v>79.0926468222474</c:v>
                </c:pt>
                <c:pt idx="13">
                  <c:v>71.8801427388283</c:v>
                </c:pt>
                <c:pt idx="14">
                  <c:v>59.5449589597134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500'!$C$35:$C$35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500'!$B$36:$B$52</c:f>
              <c:numCache>
                <c:formatCode>0</c:formatCode>
                <c:ptCount val="17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  <c:pt idx="16">
                  <c:v>1701.85404339251</c:v>
                </c:pt>
              </c:numCache>
            </c:numRef>
          </c:xVal>
          <c:yVal>
            <c:numRef>
              <c:f>'1100 rpm cruise 750 Kv 500'!$C$36:$C$52</c:f>
              <c:numCache>
                <c:formatCode>0.0</c:formatCode>
                <c:ptCount val="17"/>
                <c:pt idx="0">
                  <c:v>279.992879581152</c:v>
                </c:pt>
                <c:pt idx="1">
                  <c:v>256.876806282723</c:v>
                </c:pt>
                <c:pt idx="2">
                  <c:v>233.760732984293</c:v>
                </c:pt>
                <c:pt idx="3">
                  <c:v>210.644659685864</c:v>
                </c:pt>
                <c:pt idx="4">
                  <c:v>187.528586387435</c:v>
                </c:pt>
                <c:pt idx="5">
                  <c:v>164.412513089005</c:v>
                </c:pt>
                <c:pt idx="6">
                  <c:v>134.592778534032</c:v>
                </c:pt>
                <c:pt idx="7">
                  <c:v>117.25572356021</c:v>
                </c:pt>
                <c:pt idx="8">
                  <c:v>95.0642931937174</c:v>
                </c:pt>
                <c:pt idx="9">
                  <c:v>71.9482198952881</c:v>
                </c:pt>
                <c:pt idx="10">
                  <c:v>48.8321465968587</c:v>
                </c:pt>
                <c:pt idx="11">
                  <c:v>34.9625026178011</c:v>
                </c:pt>
                <c:pt idx="12">
                  <c:v>21.0928586387435</c:v>
                </c:pt>
                <c:pt idx="13">
                  <c:v>11.8464293193718</c:v>
                </c:pt>
                <c:pt idx="14">
                  <c:v>7.22321465968588</c:v>
                </c:pt>
                <c:pt idx="15">
                  <c:v>2.6</c:v>
                </c:pt>
                <c:pt idx="16">
                  <c:v>-4.2188474935756E-014</c:v>
                </c:pt>
              </c:numCache>
            </c:numRef>
          </c:yVal>
          <c:smooth val="1"/>
        </c:ser>
        <c:axId val="77259339"/>
        <c:axId val="25764603"/>
      </c:scatterChart>
      <c:scatterChart>
        <c:scatterStyle val="line"/>
        <c:varyColors val="0"/>
        <c:ser>
          <c:idx val="2"/>
          <c:order val="2"/>
          <c:tx>
            <c:strRef>
              <c:f>'1100 rpm cruise 750 Kv 500'!$E$35:$E$35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500'!$E$36:$E$51</c:f>
              <c:numCache>
                <c:formatCode>0.0</c:formatCode>
                <c:ptCount val="16"/>
                <c:pt idx="0">
                  <c:v>6530.69134873881</c:v>
                </c:pt>
                <c:pt idx="1">
                  <c:v>5986.46706967724</c:v>
                </c:pt>
                <c:pt idx="2">
                  <c:v>5442.24279061567</c:v>
                </c:pt>
                <c:pt idx="3">
                  <c:v>4898.01851155411</c:v>
                </c:pt>
                <c:pt idx="4">
                  <c:v>4353.79423249254</c:v>
                </c:pt>
                <c:pt idx="5">
                  <c:v>3809.56995343097</c:v>
                </c:pt>
                <c:pt idx="6">
                  <c:v>3107.52063344155</c:v>
                </c:pt>
                <c:pt idx="7">
                  <c:v>2699.35242414538</c:v>
                </c:pt>
                <c:pt idx="8">
                  <c:v>2176.89711624627</c:v>
                </c:pt>
                <c:pt idx="9">
                  <c:v>1632.6728371847</c:v>
                </c:pt>
                <c:pt idx="10">
                  <c:v>1088.44855812313</c:v>
                </c:pt>
                <c:pt idx="11">
                  <c:v>761.913990686195</c:v>
                </c:pt>
                <c:pt idx="12">
                  <c:v>435.379423249255</c:v>
                </c:pt>
                <c:pt idx="13">
                  <c:v>217.689711624627</c:v>
                </c:pt>
                <c:pt idx="14">
                  <c:v>108.844855812314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500'!$F$35:$F$35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500'!$F$36:$F$51</c:f>
              <c:numCache>
                <c:formatCode>0</c:formatCode>
                <c:ptCount val="16"/>
                <c:pt idx="0">
                  <c:v>12431.6838534032</c:v>
                </c:pt>
                <c:pt idx="1">
                  <c:v>11405.3301989529</c:v>
                </c:pt>
                <c:pt idx="2">
                  <c:v>10378.9765445026</c:v>
                </c:pt>
                <c:pt idx="3">
                  <c:v>9352.62289005237</c:v>
                </c:pt>
                <c:pt idx="4">
                  <c:v>8326.26923560211</c:v>
                </c:pt>
                <c:pt idx="5">
                  <c:v>7299.91558115184</c:v>
                </c:pt>
                <c:pt idx="6">
                  <c:v>5975.919366911</c:v>
                </c:pt>
                <c:pt idx="7">
                  <c:v>5206.15412607331</c:v>
                </c:pt>
                <c:pt idx="8">
                  <c:v>4220.85461780105</c:v>
                </c:pt>
                <c:pt idx="9">
                  <c:v>3194.50096335079</c:v>
                </c:pt>
                <c:pt idx="10">
                  <c:v>2168.14730890053</c:v>
                </c:pt>
                <c:pt idx="11">
                  <c:v>1552.33511623037</c:v>
                </c:pt>
                <c:pt idx="12">
                  <c:v>936.522923560213</c:v>
                </c:pt>
                <c:pt idx="13">
                  <c:v>525.981461780106</c:v>
                </c:pt>
                <c:pt idx="14">
                  <c:v>320.710730890053</c:v>
                </c:pt>
                <c:pt idx="15">
                  <c:v>115.44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500'!$I$35:$I$35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500'!$I$36:$I$51</c:f>
              <c:numCache>
                <c:formatCode>0</c:formatCode>
                <c:ptCount val="16"/>
                <c:pt idx="0">
                  <c:v>4629.50480213039</c:v>
                </c:pt>
                <c:pt idx="1">
                  <c:v>4774.17682719697</c:v>
                </c:pt>
                <c:pt idx="2">
                  <c:v>4822.40083555249</c:v>
                </c:pt>
                <c:pt idx="3">
                  <c:v>4774.17682719697</c:v>
                </c:pt>
                <c:pt idx="4">
                  <c:v>4629.50480213039</c:v>
                </c:pt>
                <c:pt idx="5">
                  <c:v>4388.38476035277</c:v>
                </c:pt>
                <c:pt idx="6">
                  <c:v>3934.88136337658</c:v>
                </c:pt>
                <c:pt idx="7">
                  <c:v>3597.43386490879</c:v>
                </c:pt>
                <c:pt idx="8">
                  <c:v>3086.33653475359</c:v>
                </c:pt>
                <c:pt idx="9">
                  <c:v>2459.42442613177</c:v>
                </c:pt>
                <c:pt idx="10">
                  <c:v>1736.0643007989</c:v>
                </c:pt>
                <c:pt idx="11">
                  <c:v>1255.75317757787</c:v>
                </c:pt>
                <c:pt idx="12">
                  <c:v>740.720768340864</c:v>
                </c:pt>
                <c:pt idx="13">
                  <c:v>378.076225507316</c:v>
                </c:pt>
                <c:pt idx="14">
                  <c:v>190.967073087879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500'!$B$28:$B$28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 750 Kv 500'!$C$57:$C$58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85780880"/>
        <c:axId val="97871334"/>
      </c:scatterChart>
      <c:valAx>
        <c:axId val="77259339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25764603"/>
        <c:crosses val="autoZero"/>
        <c:crossBetween val="midCat"/>
        <c:majorUnit val="100"/>
        <c:minorUnit val="100"/>
      </c:valAx>
      <c:valAx>
        <c:axId val="25764603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102583586626"/>
              <c:y val="0.38939776415434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7259339"/>
        <c:crossesAt val="500"/>
        <c:crossBetween val="midCat"/>
        <c:majorUnit val="10"/>
        <c:minorUnit val="10"/>
      </c:valAx>
      <c:valAx>
        <c:axId val="85780880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7871334"/>
        <c:crossBetween val="midCat"/>
      </c:valAx>
      <c:valAx>
        <c:axId val="97871334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9376899696049"/>
              <c:y val="0.272340425531915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5780880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8291385696647"/>
          <c:y val="0.628037787553184"/>
          <c:w val="0.189248230992069"/>
          <c:h val="0.371339968267705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Cruising at 1100 rpm - 750-500</a:t>
            </a:r>
          </a:p>
        </c:rich>
      </c:tx>
      <c:layout>
        <c:manualLayout>
          <c:xMode val="edge"/>
          <c:yMode val="edge"/>
          <c:x val="0.152275849002984"/>
          <c:y val="0.0095052927198098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784824515701"/>
          <c:y val="0.090948368978181"/>
          <c:w val="0.56107611424241"/>
          <c:h val="0.73032332397206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 750 Kv 500'!$J$92:$J$92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500'!$J$93:$J$108</c:f>
              <c:numCache>
                <c:formatCode>0</c:formatCode>
                <c:ptCount val="16"/>
                <c:pt idx="0">
                  <c:v>37.0024986612888</c:v>
                </c:pt>
                <c:pt idx="1">
                  <c:v>41.5778202196853</c:v>
                </c:pt>
                <c:pt idx="2">
                  <c:v>46.1310995020544</c:v>
                </c:pt>
                <c:pt idx="3">
                  <c:v>50.6551180814564</c:v>
                </c:pt>
                <c:pt idx="4">
                  <c:v>55.1391194490155</c:v>
                </c:pt>
                <c:pt idx="5">
                  <c:v>59.5663385748887</c:v>
                </c:pt>
                <c:pt idx="6">
                  <c:v>63.9091255241179</c:v>
                </c:pt>
                <c:pt idx="7">
                  <c:v>68.1183997772827</c:v>
                </c:pt>
                <c:pt idx="8">
                  <c:v>72.0978974941143</c:v>
                </c:pt>
                <c:pt idx="9">
                  <c:v>75.6295341149568</c:v>
                </c:pt>
                <c:pt idx="10">
                  <c:v>78.0622811413308</c:v>
                </c:pt>
                <c:pt idx="11">
                  <c:v>78.3255044333161</c:v>
                </c:pt>
                <c:pt idx="12">
                  <c:v>74.9316063992805</c:v>
                </c:pt>
                <c:pt idx="13">
                  <c:v>65.5244150618091</c:v>
                </c:pt>
                <c:pt idx="14">
                  <c:v>51.4408502442147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500'!$C$92:$C$92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500'!$B$93:$B$109</c:f>
              <c:numCache>
                <c:formatCode>0</c:formatCode>
                <c:ptCount val="17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  <c:pt idx="16">
                  <c:v>1192.99968441815</c:v>
                </c:pt>
              </c:numCache>
            </c:numRef>
          </c:xVal>
          <c:yVal>
            <c:numRef>
              <c:f>'1100 rpm cruise 750 Kv 500'!$C$93:$C$109</c:f>
              <c:numCache>
                <c:formatCode>0.0</c:formatCode>
                <c:ptCount val="17"/>
                <c:pt idx="0">
                  <c:v>196.585968586388</c:v>
                </c:pt>
                <c:pt idx="1">
                  <c:v>180.420471204189</c:v>
                </c:pt>
                <c:pt idx="2">
                  <c:v>164.25497382199</c:v>
                </c:pt>
                <c:pt idx="3">
                  <c:v>148.089476439791</c:v>
                </c:pt>
                <c:pt idx="4">
                  <c:v>131.923979057592</c:v>
                </c:pt>
                <c:pt idx="5">
                  <c:v>115.758481675393</c:v>
                </c:pt>
                <c:pt idx="6">
                  <c:v>99.5929842931938</c:v>
                </c:pt>
                <c:pt idx="7">
                  <c:v>83.4274869109948</c:v>
                </c:pt>
                <c:pt idx="8">
                  <c:v>67.2619895287959</c:v>
                </c:pt>
                <c:pt idx="9">
                  <c:v>51.0964921465969</c:v>
                </c:pt>
                <c:pt idx="10">
                  <c:v>35.2543047120419</c:v>
                </c:pt>
                <c:pt idx="11">
                  <c:v>27.0099010471205</c:v>
                </c:pt>
                <c:pt idx="12">
                  <c:v>15.5323979057592</c:v>
                </c:pt>
                <c:pt idx="13">
                  <c:v>9.06619895287958</c:v>
                </c:pt>
                <c:pt idx="14">
                  <c:v>5.83309947643981</c:v>
                </c:pt>
                <c:pt idx="15">
                  <c:v>2.6</c:v>
                </c:pt>
                <c:pt idx="16">
                  <c:v>-5.77315972805081E-015</c:v>
                </c:pt>
              </c:numCache>
            </c:numRef>
          </c:yVal>
          <c:smooth val="1"/>
        </c:ser>
        <c:axId val="50755107"/>
        <c:axId val="88872011"/>
      </c:scatterChart>
      <c:scatterChart>
        <c:scatterStyle val="line"/>
        <c:varyColors val="0"/>
        <c:ser>
          <c:idx val="2"/>
          <c:order val="2"/>
          <c:tx>
            <c:strRef>
              <c:f>'1100 rpm cruise 750 Kv 500'!$E$92:$E$92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500'!$E$93:$E$108</c:f>
              <c:numCache>
                <c:formatCode>0.0</c:formatCode>
                <c:ptCount val="16"/>
                <c:pt idx="0">
                  <c:v>4567.0331867809</c:v>
                </c:pt>
                <c:pt idx="1">
                  <c:v>4186.44708788249</c:v>
                </c:pt>
                <c:pt idx="2">
                  <c:v>3805.86098898408</c:v>
                </c:pt>
                <c:pt idx="3">
                  <c:v>3425.27489008568</c:v>
                </c:pt>
                <c:pt idx="4">
                  <c:v>3044.68879118727</c:v>
                </c:pt>
                <c:pt idx="5">
                  <c:v>2664.10269228886</c:v>
                </c:pt>
                <c:pt idx="6">
                  <c:v>2283.51659339045</c:v>
                </c:pt>
                <c:pt idx="7">
                  <c:v>1902.93049449204</c:v>
                </c:pt>
                <c:pt idx="8">
                  <c:v>1522.34439559363</c:v>
                </c:pt>
                <c:pt idx="9">
                  <c:v>1141.75829669523</c:v>
                </c:pt>
                <c:pt idx="10">
                  <c:v>768.783919774785</c:v>
                </c:pt>
                <c:pt idx="11">
                  <c:v>574.685009336597</c:v>
                </c:pt>
                <c:pt idx="12">
                  <c:v>304.468879118727</c:v>
                </c:pt>
                <c:pt idx="13">
                  <c:v>152.234439559363</c:v>
                </c:pt>
                <c:pt idx="14">
                  <c:v>76.1172197796821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500'!$F$92:$F$92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500'!$F$93:$F$108</c:f>
              <c:numCache>
                <c:formatCode>0.0</c:formatCode>
                <c:ptCount val="16"/>
                <c:pt idx="0">
                  <c:v>6118.62032067016</c:v>
                </c:pt>
                <c:pt idx="1">
                  <c:v>5615.47891394765</c:v>
                </c:pt>
                <c:pt idx="2">
                  <c:v>5112.33750722514</c:v>
                </c:pt>
                <c:pt idx="3">
                  <c:v>4609.19610050262</c:v>
                </c:pt>
                <c:pt idx="4">
                  <c:v>4106.05469378011</c:v>
                </c:pt>
                <c:pt idx="5">
                  <c:v>3602.9132870576</c:v>
                </c:pt>
                <c:pt idx="6">
                  <c:v>3099.77188033508</c:v>
                </c:pt>
                <c:pt idx="7">
                  <c:v>2596.63047361257</c:v>
                </c:pt>
                <c:pt idx="8">
                  <c:v>2093.48906689005</c:v>
                </c:pt>
                <c:pt idx="9">
                  <c:v>1590.34766016754</c:v>
                </c:pt>
                <c:pt idx="10">
                  <c:v>1097.26908157948</c:v>
                </c:pt>
                <c:pt idx="11">
                  <c:v>840.666964150996</c:v>
                </c:pt>
                <c:pt idx="12">
                  <c:v>483.436565378012</c:v>
                </c:pt>
                <c:pt idx="13">
                  <c:v>282.180002689005</c:v>
                </c:pt>
                <c:pt idx="14">
                  <c:v>181.551721344503</c:v>
                </c:pt>
                <c:pt idx="15">
                  <c:v>80.92344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500'!$I$92:$I$92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500'!$I$93:$I$108</c:f>
              <c:numCache>
                <c:formatCode>0.0</c:formatCode>
                <c:ptCount val="16"/>
                <c:pt idx="0">
                  <c:v>2264.04240224532</c:v>
                </c:pt>
                <c:pt idx="1">
                  <c:v>2334.79372731549</c:v>
                </c:pt>
                <c:pt idx="2">
                  <c:v>2358.37750233888</c:v>
                </c:pt>
                <c:pt idx="3">
                  <c:v>2334.79372731549</c:v>
                </c:pt>
                <c:pt idx="4">
                  <c:v>2264.04240224532</c:v>
                </c:pt>
                <c:pt idx="5">
                  <c:v>2146.12352712838</c:v>
                </c:pt>
                <c:pt idx="6">
                  <c:v>1981.03710196466</c:v>
                </c:pt>
                <c:pt idx="7">
                  <c:v>1768.78312675416</c:v>
                </c:pt>
                <c:pt idx="8">
                  <c:v>1509.36160149688</c:v>
                </c:pt>
                <c:pt idx="9">
                  <c:v>1202.77252619283</c:v>
                </c:pt>
                <c:pt idx="10">
                  <c:v>856.553275339471</c:v>
                </c:pt>
                <c:pt idx="11">
                  <c:v>658.456640275512</c:v>
                </c:pt>
                <c:pt idx="12">
                  <c:v>362.246784359252</c:v>
                </c:pt>
                <c:pt idx="13">
                  <c:v>184.896796183368</c:v>
                </c:pt>
                <c:pt idx="14">
                  <c:v>93.3917490926199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500'!$B$28:$B$28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500'!$B$114:$B$115</c:f>
              <c:numCache>
                <c:formatCode>0</c:formatCode>
                <c:ptCount val="2"/>
                <c:pt idx="0">
                  <c:v>1100.29703073636</c:v>
                </c:pt>
                <c:pt idx="1">
                  <c:v>1100.29703073636</c:v>
                </c:pt>
              </c:numCache>
            </c:numRef>
          </c:xVal>
          <c:yVal>
            <c:numRef>
              <c:f>'1100 rpm cruise 750 Kv 500'!$C$114:$C$115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13153713"/>
        <c:axId val="71331082"/>
      </c:scatterChart>
      <c:valAx>
        <c:axId val="50755107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Main Rotor rpm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8872011"/>
        <c:crosses val="autoZero"/>
        <c:crossBetween val="midCat"/>
        <c:majorUnit val="100"/>
        <c:minorUnit val="100"/>
      </c:valAx>
      <c:valAx>
        <c:axId val="88872011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724340453749"/>
              <c:y val="0.38813278605890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0755107"/>
        <c:crossesAt val="500"/>
        <c:crossBetween val="midCat"/>
        <c:majorUnit val="10"/>
        <c:minorUnit val="10"/>
      </c:valAx>
      <c:valAx>
        <c:axId val="13153713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71331082"/>
        <c:crossBetween val="midCat"/>
      </c:valAx>
      <c:valAx>
        <c:axId val="71331082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2468621228627"/>
              <c:y val="0.336213725066609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13153713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801894387875918"/>
          <c:y val="0.653034775721794"/>
          <c:w val="0.195462726153263"/>
          <c:h val="0.342813940092166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5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Rundflug bei 1100 U/min - 750-500</a:t>
            </a:r>
          </a:p>
        </c:rich>
      </c:tx>
      <c:layout>
        <c:manualLayout>
          <c:xMode val="edge"/>
          <c:yMode val="edge"/>
          <c:x val="0.123204550841432"/>
          <c:y val="0.00948684777921518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79355297464"/>
          <c:y val="0.0906281443150783"/>
          <c:w val="0.561697084617208"/>
          <c:h val="0.730343538881702"/>
        </c:manualLayout>
      </c:layout>
      <c:scatterChart>
        <c:scatterStyle val="line"/>
        <c:varyColors val="0"/>
        <c:ser>
          <c:idx val="0"/>
          <c:order val="0"/>
          <c:tx>
            <c:strRef>
              <c:f>'1100 rpm cruise 750 Kv 500'!$J$92:$J$92</c:f>
              <c:strCache>
                <c:ptCount val="1"/>
                <c:pt idx="0">
                  <c:v>eta [%]</c:v>
                </c:pt>
              </c:strCache>
            </c:strRef>
          </c:tx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500'!$J$93:$J$108</c:f>
              <c:numCache>
                <c:formatCode>0</c:formatCode>
                <c:ptCount val="16"/>
                <c:pt idx="0">
                  <c:v>37.0024986612888</c:v>
                </c:pt>
                <c:pt idx="1">
                  <c:v>41.5778202196853</c:v>
                </c:pt>
                <c:pt idx="2">
                  <c:v>46.1310995020544</c:v>
                </c:pt>
                <c:pt idx="3">
                  <c:v>50.6551180814564</c:v>
                </c:pt>
                <c:pt idx="4">
                  <c:v>55.1391194490155</c:v>
                </c:pt>
                <c:pt idx="5">
                  <c:v>59.5663385748887</c:v>
                </c:pt>
                <c:pt idx="6">
                  <c:v>63.9091255241179</c:v>
                </c:pt>
                <c:pt idx="7">
                  <c:v>68.1183997772827</c:v>
                </c:pt>
                <c:pt idx="8">
                  <c:v>72.0978974941143</c:v>
                </c:pt>
                <c:pt idx="9">
                  <c:v>75.6295341149568</c:v>
                </c:pt>
                <c:pt idx="10">
                  <c:v>78.0622811413308</c:v>
                </c:pt>
                <c:pt idx="11">
                  <c:v>78.3255044333161</c:v>
                </c:pt>
                <c:pt idx="12">
                  <c:v>74.9316063992805</c:v>
                </c:pt>
                <c:pt idx="13">
                  <c:v>65.5244150618091</c:v>
                </c:pt>
                <c:pt idx="14">
                  <c:v>51.4408502442147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500'!$C$92:$C$92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500'!$B$93:$B$109</c:f>
              <c:numCache>
                <c:formatCode>0</c:formatCode>
                <c:ptCount val="17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  <c:pt idx="16">
                  <c:v>1192.99968441815</c:v>
                </c:pt>
              </c:numCache>
            </c:numRef>
          </c:xVal>
          <c:yVal>
            <c:numRef>
              <c:f>'1100 rpm cruise 750 Kv 500'!$C$93:$C$109</c:f>
              <c:numCache>
                <c:formatCode>0.0</c:formatCode>
                <c:ptCount val="17"/>
                <c:pt idx="0">
                  <c:v>196.585968586388</c:v>
                </c:pt>
                <c:pt idx="1">
                  <c:v>180.420471204189</c:v>
                </c:pt>
                <c:pt idx="2">
                  <c:v>164.25497382199</c:v>
                </c:pt>
                <c:pt idx="3">
                  <c:v>148.089476439791</c:v>
                </c:pt>
                <c:pt idx="4">
                  <c:v>131.923979057592</c:v>
                </c:pt>
                <c:pt idx="5">
                  <c:v>115.758481675393</c:v>
                </c:pt>
                <c:pt idx="6">
                  <c:v>99.5929842931938</c:v>
                </c:pt>
                <c:pt idx="7">
                  <c:v>83.4274869109948</c:v>
                </c:pt>
                <c:pt idx="8">
                  <c:v>67.2619895287959</c:v>
                </c:pt>
                <c:pt idx="9">
                  <c:v>51.0964921465969</c:v>
                </c:pt>
                <c:pt idx="10">
                  <c:v>35.2543047120419</c:v>
                </c:pt>
                <c:pt idx="11">
                  <c:v>27.0099010471205</c:v>
                </c:pt>
                <c:pt idx="12">
                  <c:v>15.5323979057592</c:v>
                </c:pt>
                <c:pt idx="13">
                  <c:v>9.06619895287958</c:v>
                </c:pt>
                <c:pt idx="14">
                  <c:v>5.83309947643981</c:v>
                </c:pt>
                <c:pt idx="15">
                  <c:v>2.6</c:v>
                </c:pt>
                <c:pt idx="16">
                  <c:v>-5.77315972805081E-015</c:v>
                </c:pt>
              </c:numCache>
            </c:numRef>
          </c:yVal>
          <c:smooth val="1"/>
        </c:ser>
        <c:axId val="6586583"/>
        <c:axId val="65659635"/>
      </c:scatterChart>
      <c:scatterChart>
        <c:scatterStyle val="line"/>
        <c:varyColors val="0"/>
        <c:ser>
          <c:idx val="2"/>
          <c:order val="2"/>
          <c:tx>
            <c:strRef>
              <c:f>'1100 rpm cruise 750 Kv 500'!$E$92:$E$92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500'!$E$93:$E$108</c:f>
              <c:numCache>
                <c:formatCode>0.0</c:formatCode>
                <c:ptCount val="16"/>
                <c:pt idx="0">
                  <c:v>4567.0331867809</c:v>
                </c:pt>
                <c:pt idx="1">
                  <c:v>4186.44708788249</c:v>
                </c:pt>
                <c:pt idx="2">
                  <c:v>3805.86098898408</c:v>
                </c:pt>
                <c:pt idx="3">
                  <c:v>3425.27489008568</c:v>
                </c:pt>
                <c:pt idx="4">
                  <c:v>3044.68879118727</c:v>
                </c:pt>
                <c:pt idx="5">
                  <c:v>2664.10269228886</c:v>
                </c:pt>
                <c:pt idx="6">
                  <c:v>2283.51659339045</c:v>
                </c:pt>
                <c:pt idx="7">
                  <c:v>1902.93049449204</c:v>
                </c:pt>
                <c:pt idx="8">
                  <c:v>1522.34439559363</c:v>
                </c:pt>
                <c:pt idx="9">
                  <c:v>1141.75829669523</c:v>
                </c:pt>
                <c:pt idx="10">
                  <c:v>768.783919774785</c:v>
                </c:pt>
                <c:pt idx="11">
                  <c:v>574.685009336597</c:v>
                </c:pt>
                <c:pt idx="12">
                  <c:v>304.468879118727</c:v>
                </c:pt>
                <c:pt idx="13">
                  <c:v>152.234439559363</c:v>
                </c:pt>
                <c:pt idx="14">
                  <c:v>76.1172197796821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500'!$F$92:$F$92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500'!$F$93:$F$108</c:f>
              <c:numCache>
                <c:formatCode>0.0</c:formatCode>
                <c:ptCount val="16"/>
                <c:pt idx="0">
                  <c:v>6118.62032067016</c:v>
                </c:pt>
                <c:pt idx="1">
                  <c:v>5615.47891394765</c:v>
                </c:pt>
                <c:pt idx="2">
                  <c:v>5112.33750722514</c:v>
                </c:pt>
                <c:pt idx="3">
                  <c:v>4609.19610050262</c:v>
                </c:pt>
                <c:pt idx="4">
                  <c:v>4106.05469378011</c:v>
                </c:pt>
                <c:pt idx="5">
                  <c:v>3602.9132870576</c:v>
                </c:pt>
                <c:pt idx="6">
                  <c:v>3099.77188033508</c:v>
                </c:pt>
                <c:pt idx="7">
                  <c:v>2596.63047361257</c:v>
                </c:pt>
                <c:pt idx="8">
                  <c:v>2093.48906689005</c:v>
                </c:pt>
                <c:pt idx="9">
                  <c:v>1590.34766016754</c:v>
                </c:pt>
                <c:pt idx="10">
                  <c:v>1097.26908157948</c:v>
                </c:pt>
                <c:pt idx="11">
                  <c:v>840.666964150996</c:v>
                </c:pt>
                <c:pt idx="12">
                  <c:v>483.436565378012</c:v>
                </c:pt>
                <c:pt idx="13">
                  <c:v>282.180002689005</c:v>
                </c:pt>
                <c:pt idx="14">
                  <c:v>181.551721344503</c:v>
                </c:pt>
                <c:pt idx="15">
                  <c:v>80.92344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500'!$I$92:$I$92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500'!$B$93:$B$108</c:f>
              <c:numCache>
                <c:formatCode>0</c:formatCode>
                <c:ptCount val="16"/>
                <c:pt idx="0">
                  <c:v>473.392933596318</c:v>
                </c:pt>
                <c:pt idx="1">
                  <c:v>532.567050295858</c:v>
                </c:pt>
                <c:pt idx="2">
                  <c:v>591.741166995398</c:v>
                </c:pt>
                <c:pt idx="3">
                  <c:v>650.915283694938</c:v>
                </c:pt>
                <c:pt idx="4">
                  <c:v>710.089400394477</c:v>
                </c:pt>
                <c:pt idx="5">
                  <c:v>769.263517094017</c:v>
                </c:pt>
                <c:pt idx="6">
                  <c:v>828.437633793557</c:v>
                </c:pt>
                <c:pt idx="7">
                  <c:v>887.611750493097</c:v>
                </c:pt>
                <c:pt idx="8">
                  <c:v>946.785867192637</c:v>
                </c:pt>
                <c:pt idx="9">
                  <c:v>1005.95998389218</c:v>
                </c:pt>
                <c:pt idx="10">
                  <c:v>1063.95061825773</c:v>
                </c:pt>
                <c:pt idx="11">
                  <c:v>1094.12941777449</c:v>
                </c:pt>
                <c:pt idx="12">
                  <c:v>1136.14304063116</c:v>
                </c:pt>
                <c:pt idx="13">
                  <c:v>1159.81268731098</c:v>
                </c:pt>
                <c:pt idx="14">
                  <c:v>1171.64751065089</c:v>
                </c:pt>
                <c:pt idx="15">
                  <c:v>1183.4823339908</c:v>
                </c:pt>
              </c:numCache>
            </c:numRef>
          </c:xVal>
          <c:yVal>
            <c:numRef>
              <c:f>'1100 rpm cruise 750 Kv 500'!$I$93:$I$108</c:f>
              <c:numCache>
                <c:formatCode>0.0</c:formatCode>
                <c:ptCount val="16"/>
                <c:pt idx="0">
                  <c:v>2264.04240224532</c:v>
                </c:pt>
                <c:pt idx="1">
                  <c:v>2334.79372731549</c:v>
                </c:pt>
                <c:pt idx="2">
                  <c:v>2358.37750233888</c:v>
                </c:pt>
                <c:pt idx="3">
                  <c:v>2334.79372731549</c:v>
                </c:pt>
                <c:pt idx="4">
                  <c:v>2264.04240224532</c:v>
                </c:pt>
                <c:pt idx="5">
                  <c:v>2146.12352712838</c:v>
                </c:pt>
                <c:pt idx="6">
                  <c:v>1981.03710196466</c:v>
                </c:pt>
                <c:pt idx="7">
                  <c:v>1768.78312675416</c:v>
                </c:pt>
                <c:pt idx="8">
                  <c:v>1509.36160149688</c:v>
                </c:pt>
                <c:pt idx="9">
                  <c:v>1202.77252619283</c:v>
                </c:pt>
                <c:pt idx="10">
                  <c:v>856.553275339471</c:v>
                </c:pt>
                <c:pt idx="11">
                  <c:v>658.456640275512</c:v>
                </c:pt>
                <c:pt idx="12">
                  <c:v>362.246784359252</c:v>
                </c:pt>
                <c:pt idx="13">
                  <c:v>184.896796183368</c:v>
                </c:pt>
                <c:pt idx="14">
                  <c:v>93.3917490926199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500'!$B$28:$B$28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500'!$B$114:$B$115</c:f>
              <c:numCache>
                <c:formatCode>0</c:formatCode>
                <c:ptCount val="2"/>
                <c:pt idx="0">
                  <c:v>1100.29703073636</c:v>
                </c:pt>
                <c:pt idx="1">
                  <c:v>1100.29703073636</c:v>
                </c:pt>
              </c:numCache>
            </c:numRef>
          </c:xVal>
          <c:yVal>
            <c:numRef>
              <c:f>'1100 rpm cruise 750 Kv 500'!$C$114:$C$115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67884791"/>
        <c:axId val="33245001"/>
      </c:scatterChart>
      <c:valAx>
        <c:axId val="6586583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5659635"/>
        <c:crosses val="autoZero"/>
        <c:crossBetween val="midCat"/>
        <c:majorUnit val="100"/>
        <c:minorUnit val="100"/>
      </c:valAx>
      <c:valAx>
        <c:axId val="65659635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39843564825788"/>
              <c:y val="0.38795457812275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586583"/>
        <c:crossesAt val="500"/>
        <c:crossBetween val="midCat"/>
        <c:majorUnit val="10"/>
        <c:minorUnit val="10"/>
      </c:valAx>
      <c:valAx>
        <c:axId val="67884791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33245001"/>
        <c:crossBetween val="midCat"/>
      </c:valAx>
      <c:valAx>
        <c:axId val="33245001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868689262858"/>
              <c:y val="0.335920655454938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67884791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80158316348296"/>
          <c:y val="0.657732106927278"/>
          <c:w val="0.217339780053091"/>
          <c:h val="0.342148760330579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925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Maximalleistung</a:t>
            </a:r>
          </a:p>
        </c:rich>
      </c:tx>
      <c:layout>
        <c:manualLayout>
          <c:xMode val="edge"/>
          <c:yMode val="edge"/>
          <c:x val="0.26292017306138"/>
          <c:y val="0.0095032397408207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85189939619"/>
          <c:y val="0.090280777537797"/>
          <c:w val="0.556126087576665"/>
          <c:h val="0.731821454283657"/>
        </c:manualLayout>
      </c:layout>
      <c:scatterChart>
        <c:scatterStyle val="line"/>
        <c:varyColors val="0"/>
        <c:ser>
          <c:idx val="0"/>
          <c:order val="0"/>
          <c:spPr>
            <a:solidFill>
              <a:srgbClr val="00ccff"/>
            </a:solidFill>
            <a:ln w="25200">
              <a:solidFill>
                <a:srgbClr val="00cc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500'!$J$36:$J$51</c:f>
              <c:numCache>
                <c:formatCode>0</c:formatCode>
                <c:ptCount val="16"/>
                <c:pt idx="0">
                  <c:v>37.2395634953593</c:v>
                </c:pt>
                <c:pt idx="1">
                  <c:v>41.8591723686814</c:v>
                </c:pt>
                <c:pt idx="2">
                  <c:v>46.4631634427071</c:v>
                </c:pt>
                <c:pt idx="3">
                  <c:v>51.0463950414902</c:v>
                </c:pt>
                <c:pt idx="4">
                  <c:v>55.6011902946304</c:v>
                </c:pt>
                <c:pt idx="5">
                  <c:v>60.1155549207095</c:v>
                </c:pt>
                <c:pt idx="6">
                  <c:v>65.8456234393696</c:v>
                </c:pt>
                <c:pt idx="7">
                  <c:v>69.0996420350337</c:v>
                </c:pt>
                <c:pt idx="8">
                  <c:v>73.1211286391449</c:v>
                </c:pt>
                <c:pt idx="9">
                  <c:v>76.9893155252651</c:v>
                </c:pt>
                <c:pt idx="10">
                  <c:v>80.0713260428444</c:v>
                </c:pt>
                <c:pt idx="11">
                  <c:v>80.8944643748891</c:v>
                </c:pt>
                <c:pt idx="12">
                  <c:v>79.0926468222474</c:v>
                </c:pt>
                <c:pt idx="13">
                  <c:v>71.8801427388283</c:v>
                </c:pt>
                <c:pt idx="14">
                  <c:v>59.5449589597134</c:v>
                </c:pt>
                <c:pt idx="1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'1100 rpm cruise 750 Kv 500'!$C$35:$C$35</c:f>
              <c:strCache>
                <c:ptCount val="1"/>
                <c:pt idx="0">
                  <c:v>I [A]</c:v>
                </c:pt>
              </c:strCache>
            </c:strRef>
          </c:tx>
          <c:spPr>
            <a:solidFill>
              <a:srgbClr val="ff0000"/>
            </a:solidFill>
            <a:ln w="2520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500'!$B$36:$B$52</c:f>
              <c:numCache>
                <c:formatCode>0</c:formatCode>
                <c:ptCount val="17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  <c:pt idx="16">
                  <c:v>1701.85404339251</c:v>
                </c:pt>
              </c:numCache>
            </c:numRef>
          </c:xVal>
          <c:yVal>
            <c:numRef>
              <c:f>'1100 rpm cruise 750 Kv 500'!$C$36:$C$52</c:f>
              <c:numCache>
                <c:formatCode>0.0</c:formatCode>
                <c:ptCount val="17"/>
                <c:pt idx="0">
                  <c:v>279.992879581152</c:v>
                </c:pt>
                <c:pt idx="1">
                  <c:v>256.876806282723</c:v>
                </c:pt>
                <c:pt idx="2">
                  <c:v>233.760732984293</c:v>
                </c:pt>
                <c:pt idx="3">
                  <c:v>210.644659685864</c:v>
                </c:pt>
                <c:pt idx="4">
                  <c:v>187.528586387435</c:v>
                </c:pt>
                <c:pt idx="5">
                  <c:v>164.412513089005</c:v>
                </c:pt>
                <c:pt idx="6">
                  <c:v>134.592778534032</c:v>
                </c:pt>
                <c:pt idx="7">
                  <c:v>117.25572356021</c:v>
                </c:pt>
                <c:pt idx="8">
                  <c:v>95.0642931937174</c:v>
                </c:pt>
                <c:pt idx="9">
                  <c:v>71.9482198952881</c:v>
                </c:pt>
                <c:pt idx="10">
                  <c:v>48.8321465968587</c:v>
                </c:pt>
                <c:pt idx="11">
                  <c:v>34.9625026178011</c:v>
                </c:pt>
                <c:pt idx="12">
                  <c:v>21.0928586387435</c:v>
                </c:pt>
                <c:pt idx="13">
                  <c:v>11.8464293193718</c:v>
                </c:pt>
                <c:pt idx="14">
                  <c:v>7.22321465968588</c:v>
                </c:pt>
                <c:pt idx="15">
                  <c:v>2.6</c:v>
                </c:pt>
                <c:pt idx="16">
                  <c:v>-4.2188474935756E-014</c:v>
                </c:pt>
              </c:numCache>
            </c:numRef>
          </c:yVal>
          <c:smooth val="1"/>
        </c:ser>
        <c:axId val="411691"/>
        <c:axId val="87489250"/>
      </c:scatterChart>
      <c:scatterChart>
        <c:scatterStyle val="line"/>
        <c:varyColors val="0"/>
        <c:ser>
          <c:idx val="2"/>
          <c:order val="2"/>
          <c:tx>
            <c:strRef>
              <c:f>'1100 rpm cruise 750 Kv 500'!$E$35:$E$35</c:f>
              <c:strCache>
                <c:ptCount val="1"/>
                <c:pt idx="0">
                  <c:v>Mg [Ncm]</c:v>
                </c:pt>
              </c:strCache>
            </c:strRef>
          </c:tx>
          <c:spPr>
            <a:solidFill>
              <a:srgbClr val="008000"/>
            </a:solidFill>
            <a:ln w="25200">
              <a:solidFill>
                <a:srgbClr val="0080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500'!$E$36:$E$51</c:f>
              <c:numCache>
                <c:formatCode>0.0</c:formatCode>
                <c:ptCount val="16"/>
                <c:pt idx="0">
                  <c:v>6530.69134873881</c:v>
                </c:pt>
                <c:pt idx="1">
                  <c:v>5986.46706967724</c:v>
                </c:pt>
                <c:pt idx="2">
                  <c:v>5442.24279061567</c:v>
                </c:pt>
                <c:pt idx="3">
                  <c:v>4898.01851155411</c:v>
                </c:pt>
                <c:pt idx="4">
                  <c:v>4353.79423249254</c:v>
                </c:pt>
                <c:pt idx="5">
                  <c:v>3809.56995343097</c:v>
                </c:pt>
                <c:pt idx="6">
                  <c:v>3107.52063344155</c:v>
                </c:pt>
                <c:pt idx="7">
                  <c:v>2699.35242414538</c:v>
                </c:pt>
                <c:pt idx="8">
                  <c:v>2176.89711624627</c:v>
                </c:pt>
                <c:pt idx="9">
                  <c:v>1632.6728371847</c:v>
                </c:pt>
                <c:pt idx="10">
                  <c:v>1088.44855812313</c:v>
                </c:pt>
                <c:pt idx="11">
                  <c:v>761.913990686195</c:v>
                </c:pt>
                <c:pt idx="12">
                  <c:v>435.379423249255</c:v>
                </c:pt>
                <c:pt idx="13">
                  <c:v>217.689711624627</c:v>
                </c:pt>
                <c:pt idx="14">
                  <c:v>108.844855812314</c:v>
                </c:pt>
                <c:pt idx="1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'1100 rpm cruise 750 Kv 500'!$F$35:$F$35</c:f>
              <c:strCache>
                <c:ptCount val="1"/>
                <c:pt idx="0">
                  <c:v>Pel [W]</c:v>
                </c:pt>
              </c:strCache>
            </c:strRef>
          </c:tx>
          <c:spPr>
            <a:solidFill>
              <a:srgbClr val="0000ff"/>
            </a:solidFill>
            <a:ln w="2520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500'!$F$36:$F$51</c:f>
              <c:numCache>
                <c:formatCode>0</c:formatCode>
                <c:ptCount val="16"/>
                <c:pt idx="0">
                  <c:v>12431.6838534032</c:v>
                </c:pt>
                <c:pt idx="1">
                  <c:v>11405.3301989529</c:v>
                </c:pt>
                <c:pt idx="2">
                  <c:v>10378.9765445026</c:v>
                </c:pt>
                <c:pt idx="3">
                  <c:v>9352.62289005237</c:v>
                </c:pt>
                <c:pt idx="4">
                  <c:v>8326.26923560211</c:v>
                </c:pt>
                <c:pt idx="5">
                  <c:v>7299.91558115184</c:v>
                </c:pt>
                <c:pt idx="6">
                  <c:v>5975.919366911</c:v>
                </c:pt>
                <c:pt idx="7">
                  <c:v>5206.15412607331</c:v>
                </c:pt>
                <c:pt idx="8">
                  <c:v>4220.85461780105</c:v>
                </c:pt>
                <c:pt idx="9">
                  <c:v>3194.50096335079</c:v>
                </c:pt>
                <c:pt idx="10">
                  <c:v>2168.14730890053</c:v>
                </c:pt>
                <c:pt idx="11">
                  <c:v>1552.33511623037</c:v>
                </c:pt>
                <c:pt idx="12">
                  <c:v>936.522923560213</c:v>
                </c:pt>
                <c:pt idx="13">
                  <c:v>525.981461780106</c:v>
                </c:pt>
                <c:pt idx="14">
                  <c:v>320.710730890053</c:v>
                </c:pt>
                <c:pt idx="15">
                  <c:v>115.44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'1100 rpm cruise 750 Kv 500'!$I$35:$I$35</c:f>
              <c:strCache>
                <c:ptCount val="1"/>
                <c:pt idx="0">
                  <c:v>Pmech [W]</c:v>
                </c:pt>
              </c:strCache>
            </c:strRef>
          </c:tx>
          <c:spPr>
            <a:solidFill>
              <a:srgbClr val="3366ff"/>
            </a:solidFill>
            <a:ln w="25200">
              <a:solidFill>
                <a:srgbClr val="3366f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52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500'!$B$36:$B$51</c:f>
              <c:numCache>
                <c:formatCode>0</c:formatCode>
                <c:ptCount val="16"/>
                <c:pt idx="0">
                  <c:v>676.934677186062</c:v>
                </c:pt>
                <c:pt idx="1">
                  <c:v>761.55151183432</c:v>
                </c:pt>
                <c:pt idx="2">
                  <c:v>846.168346482577</c:v>
                </c:pt>
                <c:pt idx="3">
                  <c:v>930.785181130835</c:v>
                </c:pt>
                <c:pt idx="4">
                  <c:v>1015.40201577909</c:v>
                </c:pt>
                <c:pt idx="5">
                  <c:v>1100.01885042735</c:v>
                </c:pt>
                <c:pt idx="6">
                  <c:v>1209.1745671236</c:v>
                </c:pt>
                <c:pt idx="7">
                  <c:v>1272.6371931098</c:v>
                </c:pt>
                <c:pt idx="8">
                  <c:v>1353.86935437212</c:v>
                </c:pt>
                <c:pt idx="9">
                  <c:v>1438.48618902038</c:v>
                </c:pt>
                <c:pt idx="10">
                  <c:v>1523.10302366864</c:v>
                </c:pt>
                <c:pt idx="11">
                  <c:v>1573.87312445759</c:v>
                </c:pt>
                <c:pt idx="12">
                  <c:v>1624.64322524655</c:v>
                </c:pt>
                <c:pt idx="13">
                  <c:v>1658.48995910585</c:v>
                </c:pt>
                <c:pt idx="14">
                  <c:v>1675.4133260355</c:v>
                </c:pt>
                <c:pt idx="15">
                  <c:v>1692.33669296515</c:v>
                </c:pt>
              </c:numCache>
            </c:numRef>
          </c:xVal>
          <c:yVal>
            <c:numRef>
              <c:f>'1100 rpm cruise 750 Kv 500'!$I$36:$I$51</c:f>
              <c:numCache>
                <c:formatCode>0</c:formatCode>
                <c:ptCount val="16"/>
                <c:pt idx="0">
                  <c:v>4629.50480213039</c:v>
                </c:pt>
                <c:pt idx="1">
                  <c:v>4774.17682719697</c:v>
                </c:pt>
                <c:pt idx="2">
                  <c:v>4822.40083555249</c:v>
                </c:pt>
                <c:pt idx="3">
                  <c:v>4774.17682719697</c:v>
                </c:pt>
                <c:pt idx="4">
                  <c:v>4629.50480213039</c:v>
                </c:pt>
                <c:pt idx="5">
                  <c:v>4388.38476035277</c:v>
                </c:pt>
                <c:pt idx="6">
                  <c:v>3934.88136337658</c:v>
                </c:pt>
                <c:pt idx="7">
                  <c:v>3597.43386490879</c:v>
                </c:pt>
                <c:pt idx="8">
                  <c:v>3086.33653475359</c:v>
                </c:pt>
                <c:pt idx="9">
                  <c:v>2459.42442613177</c:v>
                </c:pt>
                <c:pt idx="10">
                  <c:v>1736.0643007989</c:v>
                </c:pt>
                <c:pt idx="11">
                  <c:v>1255.75317757787</c:v>
                </c:pt>
                <c:pt idx="12">
                  <c:v>740.720768340864</c:v>
                </c:pt>
                <c:pt idx="13">
                  <c:v>378.076225507316</c:v>
                </c:pt>
                <c:pt idx="14">
                  <c:v>190.967073087879</c:v>
                </c:pt>
                <c:pt idx="1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'1100 rpm cruise 750 Kv 500'!$B$28:$B$28</c:f>
              <c:strCache>
                <c:ptCount val="1"/>
                <c:pt idx="0">
                  <c:v>1100</c:v>
                </c:pt>
              </c:strCache>
            </c:strRef>
          </c:tx>
          <c:spPr>
            <a:solidFill>
              <a:srgbClr val="ffcc00"/>
            </a:solidFill>
            <a:ln w="12600">
              <a:solidFill>
                <a:srgbClr val="ffcc0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'1100 rpm cruise 750 Kv 500'!$B$57:$B$58</c:f>
              <c:numCache>
                <c:formatCode>0</c:formatCode>
                <c:ptCount val="2"/>
                <c:pt idx="0">
                  <c:v>1100</c:v>
                </c:pt>
                <c:pt idx="1">
                  <c:v>1100</c:v>
                </c:pt>
              </c:numCache>
            </c:numRef>
          </c:xVal>
          <c:yVal>
            <c:numRef>
              <c:f>'1100 rpm cruise 750 Kv 500'!$C$57:$C$58</c:f>
              <c:numCache>
                <c:formatCode>General</c:formatCode>
                <c:ptCount val="2"/>
                <c:pt idx="0">
                  <c:v>0</c:v>
                </c:pt>
                <c:pt idx="1">
                  <c:v>5000</c:v>
                </c:pt>
              </c:numCache>
            </c:numRef>
          </c:yVal>
          <c:smooth val="1"/>
        </c:ser>
        <c:axId val="96236199"/>
        <c:axId val="83826787"/>
      </c:scatterChart>
      <c:valAx>
        <c:axId val="411691"/>
        <c:scaling>
          <c:orientation val="minMax"/>
          <c:max val="1500"/>
          <c:min val="500"/>
        </c:scaling>
        <c:delete val="0"/>
        <c:axPos val="b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625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Hauptrotordrehzahl [U/min]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0">
            <a:solidFill>
              <a:srgbClr val="000000"/>
            </a:solidFill>
          </a:ln>
        </c:spPr>
        <c:txPr>
          <a:bodyPr rot="-5400000"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7489250"/>
        <c:crosses val="autoZero"/>
        <c:crossBetween val="midCat"/>
        <c:majorUnit val="100"/>
        <c:minorUnit val="100"/>
      </c:valAx>
      <c:valAx>
        <c:axId val="87489250"/>
        <c:scaling>
          <c:orientation val="minMax"/>
          <c:max val="100"/>
          <c:min val="0"/>
        </c:scaling>
        <c:delete val="0"/>
        <c:axPos val="l"/>
        <c:majorGridlines>
          <c:spPr>
            <a:ln w="0">
              <a:solidFill>
                <a:srgbClr val="000000"/>
              </a:solidFill>
            </a:ln>
          </c:spPr>
        </c:majorGridlines>
        <c:minorGridlines>
          <c:spPr>
            <a:ln w="0">
              <a:solidFill>
                <a:srgbClr val="000000"/>
              </a:solidFill>
            </a:ln>
          </c:spPr>
        </c:min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eta [%], I [A]</a:t>
                </a:r>
              </a:p>
            </c:rich>
          </c:tx>
          <c:layout>
            <c:manualLayout>
              <c:xMode val="edge"/>
              <c:yMode val="edge"/>
              <c:x val="0.0140255788522798"/>
              <c:y val="0.388120950323974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411691"/>
        <c:crossesAt val="500"/>
        <c:crossBetween val="midCat"/>
        <c:majorUnit val="10"/>
        <c:minorUnit val="10"/>
      </c:valAx>
      <c:valAx>
        <c:axId val="96236199"/>
        <c:scaling>
          <c:orientation val="minMax"/>
        </c:scaling>
        <c:delete val="1"/>
        <c:axPos val="t"/>
        <c:numFmt formatCode="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83826787"/>
        <c:crossBetween val="midCat"/>
      </c:valAx>
      <c:valAx>
        <c:axId val="83826787"/>
        <c:scaling>
          <c:orientation val="minMax"/>
          <c:max val="5000"/>
          <c:min val="0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45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M [Ncm], P [W]</a:t>
                </a:r>
              </a:p>
            </c:rich>
          </c:tx>
          <c:layout>
            <c:manualLayout>
              <c:xMode val="edge"/>
              <c:yMode val="edge"/>
              <c:x val="0.76513098464318"/>
              <c:y val="0.271274298056156"/>
            </c:manualLayout>
          </c:layout>
          <c:overlay val="0"/>
          <c:spPr>
            <a:noFill/>
            <a:ln w="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625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6236199"/>
        <c:crosses val="max"/>
        <c:crossBetween val="midCat"/>
        <c:majorUnit val="500"/>
        <c:minorUnit val="500"/>
      </c:valAx>
      <c:spPr>
        <a:solidFill>
          <a:srgbClr val="c0c0c0"/>
        </a:solidFill>
        <a:ln w="12600">
          <a:solidFill>
            <a:srgbClr val="808080"/>
          </a:solidFill>
          <a:round/>
        </a:ln>
      </c:spPr>
    </c:plotArea>
    <c:legend>
      <c:legendPos val="r"/>
      <c:layout>
        <c:manualLayout>
          <c:xMode val="edge"/>
          <c:yMode val="edge"/>
          <c:x val="0.779890658426432"/>
          <c:y val="0.600561474229773"/>
          <c:w val="0.217980412665209"/>
          <c:h val="0.398603412281333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625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Relationship Id="rId3" Type="http://schemas.openxmlformats.org/officeDocument/2006/relationships/chart" Target="../charts/chart5.xml"/><Relationship Id="rId4" Type="http://schemas.openxmlformats.org/officeDocument/2006/relationships/chart" Target="../charts/chart6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Relationship Id="rId4" Type="http://schemas.openxmlformats.org/officeDocument/2006/relationships/chart" Target="../charts/chart10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Relationship Id="rId3" Type="http://schemas.openxmlformats.org/officeDocument/2006/relationships/chart" Target="../charts/chart13.xml"/><Relationship Id="rId4" Type="http://schemas.openxmlformats.org/officeDocument/2006/relationships/chart" Target="../charts/chart14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Relationship Id="rId3" Type="http://schemas.openxmlformats.org/officeDocument/2006/relationships/chart" Target="../charts/chart17.xml"/><Relationship Id="rId4" Type="http://schemas.openxmlformats.org/officeDocument/2006/relationships/chart" Target="../charts/chart18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<Relationship Id="rId3" Type="http://schemas.openxmlformats.org/officeDocument/2006/relationships/chart" Target="../charts/chart21.xml"/><Relationship Id="rId4" Type="http://schemas.openxmlformats.org/officeDocument/2006/relationships/chart" Target="../charts/chart22.xml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chart" Target="../charts/chart23.xml"/><Relationship Id="rId2" Type="http://schemas.openxmlformats.org/officeDocument/2006/relationships/chart" Target="../charts/chart24.xml"/><Relationship Id="rId3" Type="http://schemas.openxmlformats.org/officeDocument/2006/relationships/chart" Target="../charts/chart25.xml"/><Relationship Id="rId4" Type="http://schemas.openxmlformats.org/officeDocument/2006/relationships/chart" Target="../charts/chart26.xml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chart" Target="../charts/chart27.xml"/><Relationship Id="rId2" Type="http://schemas.openxmlformats.org/officeDocument/2006/relationships/chart" Target="../charts/chart28.xml"/><Relationship Id="rId3" Type="http://schemas.openxmlformats.org/officeDocument/2006/relationships/chart" Target="../charts/chart29.xml"/><Relationship Id="rId4" Type="http://schemas.openxmlformats.org/officeDocument/2006/relationships/chart" Target="../charts/chart30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80280</xdr:rowOff>
    </xdr:from>
    <xdr:to>
      <xdr:col>9</xdr:col>
      <xdr:colOff>692280</xdr:colOff>
      <xdr:row>85</xdr:row>
      <xdr:rowOff>50040</xdr:rowOff>
    </xdr:to>
    <xdr:graphicFrame>
      <xdr:nvGraphicFramePr>
        <xdr:cNvPr id="0" name="Chart 1"/>
        <xdr:cNvGraphicFramePr/>
      </xdr:nvGraphicFramePr>
      <xdr:xfrm>
        <a:off x="110880" y="8873640"/>
        <a:ext cx="7591320" cy="4989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30240</xdr:colOff>
      <xdr:row>54</xdr:row>
      <xdr:rowOff>80280</xdr:rowOff>
    </xdr:from>
    <xdr:to>
      <xdr:col>19</xdr:col>
      <xdr:colOff>457560</xdr:colOff>
      <xdr:row>85</xdr:row>
      <xdr:rowOff>59400</xdr:rowOff>
    </xdr:to>
    <xdr:graphicFrame>
      <xdr:nvGraphicFramePr>
        <xdr:cNvPr id="1" name="Chart 2"/>
        <xdr:cNvGraphicFramePr/>
      </xdr:nvGraphicFramePr>
      <xdr:xfrm>
        <a:off x="7816680" y="8873640"/>
        <a:ext cx="758304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85680</xdr:rowOff>
    </xdr:from>
    <xdr:to>
      <xdr:col>9</xdr:col>
      <xdr:colOff>691560</xdr:colOff>
      <xdr:row>85</xdr:row>
      <xdr:rowOff>56880</xdr:rowOff>
    </xdr:to>
    <xdr:graphicFrame>
      <xdr:nvGraphicFramePr>
        <xdr:cNvPr id="2" name="Chart 1"/>
        <xdr:cNvGraphicFramePr/>
      </xdr:nvGraphicFramePr>
      <xdr:xfrm>
        <a:off x="110880" y="8887320"/>
        <a:ext cx="7579800" cy="499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90360</xdr:colOff>
      <xdr:row>111</xdr:row>
      <xdr:rowOff>94320</xdr:rowOff>
    </xdr:from>
    <xdr:to>
      <xdr:col>9</xdr:col>
      <xdr:colOff>691560</xdr:colOff>
      <xdr:row>142</xdr:row>
      <xdr:rowOff>73440</xdr:rowOff>
    </xdr:to>
    <xdr:graphicFrame>
      <xdr:nvGraphicFramePr>
        <xdr:cNvPr id="3" name="Chart 2"/>
        <xdr:cNvGraphicFramePr/>
      </xdr:nvGraphicFramePr>
      <xdr:xfrm>
        <a:off x="90360" y="18125640"/>
        <a:ext cx="760032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111</xdr:row>
      <xdr:rowOff>76320</xdr:rowOff>
    </xdr:from>
    <xdr:to>
      <xdr:col>19</xdr:col>
      <xdr:colOff>449280</xdr:colOff>
      <xdr:row>142</xdr:row>
      <xdr:rowOff>65160</xdr:rowOff>
    </xdr:to>
    <xdr:graphicFrame>
      <xdr:nvGraphicFramePr>
        <xdr:cNvPr id="4" name="Chart 3"/>
        <xdr:cNvGraphicFramePr/>
      </xdr:nvGraphicFramePr>
      <xdr:xfrm>
        <a:off x="7774200" y="18107640"/>
        <a:ext cx="7593840" cy="5008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30600</xdr:colOff>
      <xdr:row>54</xdr:row>
      <xdr:rowOff>85680</xdr:rowOff>
    </xdr:from>
    <xdr:to>
      <xdr:col>19</xdr:col>
      <xdr:colOff>457560</xdr:colOff>
      <xdr:row>85</xdr:row>
      <xdr:rowOff>65880</xdr:rowOff>
    </xdr:to>
    <xdr:graphicFrame>
      <xdr:nvGraphicFramePr>
        <xdr:cNvPr id="5" name="Chart 4"/>
        <xdr:cNvGraphicFramePr/>
      </xdr:nvGraphicFramePr>
      <xdr:xfrm>
        <a:off x="7804800" y="8887320"/>
        <a:ext cx="7571520" cy="5000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85680</xdr:rowOff>
    </xdr:from>
    <xdr:to>
      <xdr:col>9</xdr:col>
      <xdr:colOff>691560</xdr:colOff>
      <xdr:row>85</xdr:row>
      <xdr:rowOff>56880</xdr:rowOff>
    </xdr:to>
    <xdr:graphicFrame>
      <xdr:nvGraphicFramePr>
        <xdr:cNvPr id="6" name="Chart 1"/>
        <xdr:cNvGraphicFramePr/>
      </xdr:nvGraphicFramePr>
      <xdr:xfrm>
        <a:off x="110880" y="8887320"/>
        <a:ext cx="7579800" cy="499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90360</xdr:colOff>
      <xdr:row>111</xdr:row>
      <xdr:rowOff>94320</xdr:rowOff>
    </xdr:from>
    <xdr:to>
      <xdr:col>9</xdr:col>
      <xdr:colOff>691560</xdr:colOff>
      <xdr:row>142</xdr:row>
      <xdr:rowOff>73440</xdr:rowOff>
    </xdr:to>
    <xdr:graphicFrame>
      <xdr:nvGraphicFramePr>
        <xdr:cNvPr id="7" name="Chart 2"/>
        <xdr:cNvGraphicFramePr/>
      </xdr:nvGraphicFramePr>
      <xdr:xfrm>
        <a:off x="90360" y="18125640"/>
        <a:ext cx="760032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111</xdr:row>
      <xdr:rowOff>76320</xdr:rowOff>
    </xdr:from>
    <xdr:to>
      <xdr:col>19</xdr:col>
      <xdr:colOff>449280</xdr:colOff>
      <xdr:row>142</xdr:row>
      <xdr:rowOff>65160</xdr:rowOff>
    </xdr:to>
    <xdr:graphicFrame>
      <xdr:nvGraphicFramePr>
        <xdr:cNvPr id="8" name="Chart 3"/>
        <xdr:cNvGraphicFramePr/>
      </xdr:nvGraphicFramePr>
      <xdr:xfrm>
        <a:off x="7774200" y="18107640"/>
        <a:ext cx="7593840" cy="5008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30600</xdr:colOff>
      <xdr:row>54</xdr:row>
      <xdr:rowOff>85680</xdr:rowOff>
    </xdr:from>
    <xdr:to>
      <xdr:col>19</xdr:col>
      <xdr:colOff>457560</xdr:colOff>
      <xdr:row>85</xdr:row>
      <xdr:rowOff>65880</xdr:rowOff>
    </xdr:to>
    <xdr:graphicFrame>
      <xdr:nvGraphicFramePr>
        <xdr:cNvPr id="9" name="Chart 4"/>
        <xdr:cNvGraphicFramePr/>
      </xdr:nvGraphicFramePr>
      <xdr:xfrm>
        <a:off x="7804800" y="8887320"/>
        <a:ext cx="7571520" cy="5000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85680</xdr:rowOff>
    </xdr:from>
    <xdr:to>
      <xdr:col>9</xdr:col>
      <xdr:colOff>691560</xdr:colOff>
      <xdr:row>85</xdr:row>
      <xdr:rowOff>56880</xdr:rowOff>
    </xdr:to>
    <xdr:graphicFrame>
      <xdr:nvGraphicFramePr>
        <xdr:cNvPr id="10" name="Chart 1"/>
        <xdr:cNvGraphicFramePr/>
      </xdr:nvGraphicFramePr>
      <xdr:xfrm>
        <a:off x="110880" y="8887320"/>
        <a:ext cx="7579800" cy="499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90360</xdr:colOff>
      <xdr:row>111</xdr:row>
      <xdr:rowOff>94320</xdr:rowOff>
    </xdr:from>
    <xdr:to>
      <xdr:col>9</xdr:col>
      <xdr:colOff>691560</xdr:colOff>
      <xdr:row>142</xdr:row>
      <xdr:rowOff>73440</xdr:rowOff>
    </xdr:to>
    <xdr:graphicFrame>
      <xdr:nvGraphicFramePr>
        <xdr:cNvPr id="11" name="Chart 2"/>
        <xdr:cNvGraphicFramePr/>
      </xdr:nvGraphicFramePr>
      <xdr:xfrm>
        <a:off x="90360" y="18125640"/>
        <a:ext cx="760032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111</xdr:row>
      <xdr:rowOff>76320</xdr:rowOff>
    </xdr:from>
    <xdr:to>
      <xdr:col>19</xdr:col>
      <xdr:colOff>449280</xdr:colOff>
      <xdr:row>142</xdr:row>
      <xdr:rowOff>65160</xdr:rowOff>
    </xdr:to>
    <xdr:graphicFrame>
      <xdr:nvGraphicFramePr>
        <xdr:cNvPr id="12" name="Chart 3"/>
        <xdr:cNvGraphicFramePr/>
      </xdr:nvGraphicFramePr>
      <xdr:xfrm>
        <a:off x="7774200" y="18107640"/>
        <a:ext cx="7593840" cy="5008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30600</xdr:colOff>
      <xdr:row>54</xdr:row>
      <xdr:rowOff>85680</xdr:rowOff>
    </xdr:from>
    <xdr:to>
      <xdr:col>19</xdr:col>
      <xdr:colOff>457560</xdr:colOff>
      <xdr:row>85</xdr:row>
      <xdr:rowOff>65880</xdr:rowOff>
    </xdr:to>
    <xdr:graphicFrame>
      <xdr:nvGraphicFramePr>
        <xdr:cNvPr id="13" name="Chart 4"/>
        <xdr:cNvGraphicFramePr/>
      </xdr:nvGraphicFramePr>
      <xdr:xfrm>
        <a:off x="7804800" y="8887320"/>
        <a:ext cx="7571520" cy="5000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85680</xdr:rowOff>
    </xdr:from>
    <xdr:to>
      <xdr:col>9</xdr:col>
      <xdr:colOff>691560</xdr:colOff>
      <xdr:row>85</xdr:row>
      <xdr:rowOff>56880</xdr:rowOff>
    </xdr:to>
    <xdr:graphicFrame>
      <xdr:nvGraphicFramePr>
        <xdr:cNvPr id="14" name="Chart 1"/>
        <xdr:cNvGraphicFramePr/>
      </xdr:nvGraphicFramePr>
      <xdr:xfrm>
        <a:off x="110880" y="8887320"/>
        <a:ext cx="7579800" cy="499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90360</xdr:colOff>
      <xdr:row>111</xdr:row>
      <xdr:rowOff>94320</xdr:rowOff>
    </xdr:from>
    <xdr:to>
      <xdr:col>9</xdr:col>
      <xdr:colOff>691560</xdr:colOff>
      <xdr:row>142</xdr:row>
      <xdr:rowOff>73440</xdr:rowOff>
    </xdr:to>
    <xdr:graphicFrame>
      <xdr:nvGraphicFramePr>
        <xdr:cNvPr id="15" name="Chart 2"/>
        <xdr:cNvGraphicFramePr/>
      </xdr:nvGraphicFramePr>
      <xdr:xfrm>
        <a:off x="90360" y="18125640"/>
        <a:ext cx="760032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111</xdr:row>
      <xdr:rowOff>76320</xdr:rowOff>
    </xdr:from>
    <xdr:to>
      <xdr:col>19</xdr:col>
      <xdr:colOff>449280</xdr:colOff>
      <xdr:row>142</xdr:row>
      <xdr:rowOff>65160</xdr:rowOff>
    </xdr:to>
    <xdr:graphicFrame>
      <xdr:nvGraphicFramePr>
        <xdr:cNvPr id="16" name="Chart 3"/>
        <xdr:cNvGraphicFramePr/>
      </xdr:nvGraphicFramePr>
      <xdr:xfrm>
        <a:off x="7774200" y="18107640"/>
        <a:ext cx="7593840" cy="5008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30600</xdr:colOff>
      <xdr:row>54</xdr:row>
      <xdr:rowOff>85680</xdr:rowOff>
    </xdr:from>
    <xdr:to>
      <xdr:col>19</xdr:col>
      <xdr:colOff>457560</xdr:colOff>
      <xdr:row>85</xdr:row>
      <xdr:rowOff>65880</xdr:rowOff>
    </xdr:to>
    <xdr:graphicFrame>
      <xdr:nvGraphicFramePr>
        <xdr:cNvPr id="17" name="Chart 4"/>
        <xdr:cNvGraphicFramePr/>
      </xdr:nvGraphicFramePr>
      <xdr:xfrm>
        <a:off x="7804800" y="8887320"/>
        <a:ext cx="7571520" cy="5000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85680</xdr:rowOff>
    </xdr:from>
    <xdr:to>
      <xdr:col>9</xdr:col>
      <xdr:colOff>691560</xdr:colOff>
      <xdr:row>85</xdr:row>
      <xdr:rowOff>56880</xdr:rowOff>
    </xdr:to>
    <xdr:graphicFrame>
      <xdr:nvGraphicFramePr>
        <xdr:cNvPr id="18" name="Chart 9"/>
        <xdr:cNvGraphicFramePr/>
      </xdr:nvGraphicFramePr>
      <xdr:xfrm>
        <a:off x="110880" y="8887320"/>
        <a:ext cx="7579800" cy="499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90360</xdr:colOff>
      <xdr:row>111</xdr:row>
      <xdr:rowOff>94320</xdr:rowOff>
    </xdr:from>
    <xdr:to>
      <xdr:col>9</xdr:col>
      <xdr:colOff>691560</xdr:colOff>
      <xdr:row>142</xdr:row>
      <xdr:rowOff>73440</xdr:rowOff>
    </xdr:to>
    <xdr:graphicFrame>
      <xdr:nvGraphicFramePr>
        <xdr:cNvPr id="19" name="Chart 10"/>
        <xdr:cNvGraphicFramePr/>
      </xdr:nvGraphicFramePr>
      <xdr:xfrm>
        <a:off x="90360" y="18125640"/>
        <a:ext cx="760032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111</xdr:row>
      <xdr:rowOff>76320</xdr:rowOff>
    </xdr:from>
    <xdr:to>
      <xdr:col>19</xdr:col>
      <xdr:colOff>449280</xdr:colOff>
      <xdr:row>142</xdr:row>
      <xdr:rowOff>65160</xdr:rowOff>
    </xdr:to>
    <xdr:graphicFrame>
      <xdr:nvGraphicFramePr>
        <xdr:cNvPr id="20" name="Chart 11"/>
        <xdr:cNvGraphicFramePr/>
      </xdr:nvGraphicFramePr>
      <xdr:xfrm>
        <a:off x="7774200" y="18107640"/>
        <a:ext cx="7593840" cy="5008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30600</xdr:colOff>
      <xdr:row>54</xdr:row>
      <xdr:rowOff>85680</xdr:rowOff>
    </xdr:from>
    <xdr:to>
      <xdr:col>19</xdr:col>
      <xdr:colOff>457560</xdr:colOff>
      <xdr:row>85</xdr:row>
      <xdr:rowOff>65880</xdr:rowOff>
    </xdr:to>
    <xdr:graphicFrame>
      <xdr:nvGraphicFramePr>
        <xdr:cNvPr id="21" name="Chart 12"/>
        <xdr:cNvGraphicFramePr/>
      </xdr:nvGraphicFramePr>
      <xdr:xfrm>
        <a:off x="7804800" y="8887320"/>
        <a:ext cx="7571520" cy="5000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85680</xdr:rowOff>
    </xdr:from>
    <xdr:to>
      <xdr:col>9</xdr:col>
      <xdr:colOff>691560</xdr:colOff>
      <xdr:row>85</xdr:row>
      <xdr:rowOff>56880</xdr:rowOff>
    </xdr:to>
    <xdr:graphicFrame>
      <xdr:nvGraphicFramePr>
        <xdr:cNvPr id="22" name="Chart 13"/>
        <xdr:cNvGraphicFramePr/>
      </xdr:nvGraphicFramePr>
      <xdr:xfrm>
        <a:off x="110880" y="8887320"/>
        <a:ext cx="7579800" cy="499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90360</xdr:colOff>
      <xdr:row>111</xdr:row>
      <xdr:rowOff>94320</xdr:rowOff>
    </xdr:from>
    <xdr:to>
      <xdr:col>9</xdr:col>
      <xdr:colOff>691560</xdr:colOff>
      <xdr:row>142</xdr:row>
      <xdr:rowOff>73440</xdr:rowOff>
    </xdr:to>
    <xdr:graphicFrame>
      <xdr:nvGraphicFramePr>
        <xdr:cNvPr id="23" name="Chart 14"/>
        <xdr:cNvGraphicFramePr/>
      </xdr:nvGraphicFramePr>
      <xdr:xfrm>
        <a:off x="90360" y="18125640"/>
        <a:ext cx="760032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111</xdr:row>
      <xdr:rowOff>76320</xdr:rowOff>
    </xdr:from>
    <xdr:to>
      <xdr:col>19</xdr:col>
      <xdr:colOff>449280</xdr:colOff>
      <xdr:row>142</xdr:row>
      <xdr:rowOff>65160</xdr:rowOff>
    </xdr:to>
    <xdr:graphicFrame>
      <xdr:nvGraphicFramePr>
        <xdr:cNvPr id="24" name="Chart 15"/>
        <xdr:cNvGraphicFramePr/>
      </xdr:nvGraphicFramePr>
      <xdr:xfrm>
        <a:off x="7774200" y="18107640"/>
        <a:ext cx="7593840" cy="5008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30600</xdr:colOff>
      <xdr:row>54</xdr:row>
      <xdr:rowOff>85680</xdr:rowOff>
    </xdr:from>
    <xdr:to>
      <xdr:col>19</xdr:col>
      <xdr:colOff>457560</xdr:colOff>
      <xdr:row>85</xdr:row>
      <xdr:rowOff>65880</xdr:rowOff>
    </xdr:to>
    <xdr:graphicFrame>
      <xdr:nvGraphicFramePr>
        <xdr:cNvPr id="25" name="Chart 16"/>
        <xdr:cNvGraphicFramePr/>
      </xdr:nvGraphicFramePr>
      <xdr:xfrm>
        <a:off x="7804800" y="8887320"/>
        <a:ext cx="7571520" cy="5000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110880</xdr:colOff>
      <xdr:row>54</xdr:row>
      <xdr:rowOff>85680</xdr:rowOff>
    </xdr:from>
    <xdr:to>
      <xdr:col>9</xdr:col>
      <xdr:colOff>691560</xdr:colOff>
      <xdr:row>85</xdr:row>
      <xdr:rowOff>56880</xdr:rowOff>
    </xdr:to>
    <xdr:graphicFrame>
      <xdr:nvGraphicFramePr>
        <xdr:cNvPr id="26" name="Chart 1"/>
        <xdr:cNvGraphicFramePr/>
      </xdr:nvGraphicFramePr>
      <xdr:xfrm>
        <a:off x="110880" y="8887320"/>
        <a:ext cx="7579800" cy="499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90360</xdr:colOff>
      <xdr:row>111</xdr:row>
      <xdr:rowOff>94320</xdr:rowOff>
    </xdr:from>
    <xdr:to>
      <xdr:col>9</xdr:col>
      <xdr:colOff>691560</xdr:colOff>
      <xdr:row>142</xdr:row>
      <xdr:rowOff>73440</xdr:rowOff>
    </xdr:to>
    <xdr:graphicFrame>
      <xdr:nvGraphicFramePr>
        <xdr:cNvPr id="27" name="Chart 2"/>
        <xdr:cNvGraphicFramePr/>
      </xdr:nvGraphicFramePr>
      <xdr:xfrm>
        <a:off x="90360" y="18125640"/>
        <a:ext cx="7600320" cy="4998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111</xdr:row>
      <xdr:rowOff>76320</xdr:rowOff>
    </xdr:from>
    <xdr:to>
      <xdr:col>19</xdr:col>
      <xdr:colOff>449280</xdr:colOff>
      <xdr:row>142</xdr:row>
      <xdr:rowOff>65160</xdr:rowOff>
    </xdr:to>
    <xdr:graphicFrame>
      <xdr:nvGraphicFramePr>
        <xdr:cNvPr id="28" name="Chart 3"/>
        <xdr:cNvGraphicFramePr/>
      </xdr:nvGraphicFramePr>
      <xdr:xfrm>
        <a:off x="7774200" y="18107640"/>
        <a:ext cx="7593840" cy="5008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30600</xdr:colOff>
      <xdr:row>54</xdr:row>
      <xdr:rowOff>85680</xdr:rowOff>
    </xdr:from>
    <xdr:to>
      <xdr:col>19</xdr:col>
      <xdr:colOff>457560</xdr:colOff>
      <xdr:row>85</xdr:row>
      <xdr:rowOff>65880</xdr:rowOff>
    </xdr:to>
    <xdr:graphicFrame>
      <xdr:nvGraphicFramePr>
        <xdr:cNvPr id="29" name="Chart 4"/>
        <xdr:cNvGraphicFramePr/>
      </xdr:nvGraphicFramePr>
      <xdr:xfrm>
        <a:off x="7804800" y="8887320"/>
        <a:ext cx="7571520" cy="5000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0"/>
  <sheetViews>
    <sheetView showFormulas="false" showGridLines="true" showRowColHeaders="true" showZeros="true" rightToLeft="false" tabSelected="false" showOutlineSymbols="true" defaultGridColor="true" view="normal" topLeftCell="A55" colorId="64" zoomScale="100" zoomScaleNormal="100" zoomScalePageLayoutView="100" workbookViewId="0">
      <selection pane="topLeft" activeCell="L1" activeCellId="0" sqref="L1"/>
    </sheetView>
  </sheetViews>
  <sheetFormatPr defaultColWidth="11.01953125" defaultRowHeight="12.75" zeroHeight="false" outlineLevelRow="0" outlineLevelCol="0"/>
  <cols>
    <col collapsed="false" customWidth="true" hidden="false" outlineLevel="0" max="1" min="1" style="1" width="9.38"/>
    <col collapsed="false" customWidth="true" hidden="false" outlineLevel="0" max="6" min="6" style="1" width="12.95"/>
    <col collapsed="false" customWidth="true" hidden="false" outlineLevel="0" max="11" min="11" style="1" width="13.38"/>
  </cols>
  <sheetData>
    <row r="1" s="2" customFormat="true" ht="12.75" hidden="false" customHeight="false" outlineLevel="0" collapsed="false">
      <c r="A1" s="2" t="s">
        <v>0</v>
      </c>
      <c r="D1" s="3" t="s">
        <v>1</v>
      </c>
      <c r="F1" s="4" t="s">
        <v>2</v>
      </c>
      <c r="H1" s="3" t="s">
        <v>3</v>
      </c>
      <c r="K1" s="3" t="s">
        <v>4</v>
      </c>
    </row>
    <row r="2" s="2" customFormat="true" ht="12.75" hidden="false" customHeight="false" outlineLevel="0" collapsed="false">
      <c r="C2" s="3"/>
      <c r="F2" s="4"/>
      <c r="G2" s="5"/>
      <c r="I2" s="4"/>
    </row>
    <row r="3" s="2" customFormat="true" ht="12.75" hidden="false" customHeight="false" outlineLevel="0" collapsed="false">
      <c r="C3" s="3"/>
      <c r="F3" s="4"/>
      <c r="G3" s="6" t="s">
        <v>5</v>
      </c>
      <c r="H3" s="7"/>
      <c r="I3" s="6" t="s">
        <v>6</v>
      </c>
    </row>
    <row r="4" s="2" customFormat="tru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E4" s="1"/>
      <c r="F4" s="3"/>
      <c r="G4" s="9" t="n">
        <f aca="false">12*3.7</f>
        <v>44.4</v>
      </c>
      <c r="H4" s="1" t="s">
        <v>8</v>
      </c>
      <c r="I4" s="9" t="n">
        <f aca="false">I20*I23</f>
        <v>38.3616</v>
      </c>
      <c r="J4" s="1" t="s">
        <v>8</v>
      </c>
      <c r="K4" s="9"/>
      <c r="L4" s="1"/>
    </row>
    <row r="5" customFormat="false" ht="12.75" hidden="false" customHeight="false" outlineLevel="0" collapsed="false">
      <c r="A5" s="1" t="s">
        <v>10</v>
      </c>
      <c r="B5" s="10" t="n">
        <f aca="false">(B4-B6*B12)*B14</f>
        <v>4384.08</v>
      </c>
      <c r="C5" s="1" t="s">
        <v>11</v>
      </c>
      <c r="D5" s="1" t="s">
        <v>12</v>
      </c>
      <c r="G5" s="11" t="n">
        <f aca="false">(G4-G6*G12)*G14</f>
        <v>19864.08</v>
      </c>
      <c r="H5" s="1" t="s">
        <v>11</v>
      </c>
      <c r="I5" s="11" t="n">
        <f aca="false">(I4-I6*I12)*I14</f>
        <v>17146.8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2.3</v>
      </c>
      <c r="C6" s="1" t="s">
        <v>14</v>
      </c>
      <c r="D6" s="1" t="s">
        <v>15</v>
      </c>
      <c r="G6" s="12" t="n">
        <f aca="false">G13/G9</f>
        <v>2.3</v>
      </c>
      <c r="H6" s="1" t="s">
        <v>14</v>
      </c>
      <c r="I6" s="12" t="n">
        <f aca="false">I13/I9</f>
        <v>2.3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312.5</v>
      </c>
      <c r="C7" s="1" t="s">
        <v>14</v>
      </c>
      <c r="D7" s="1" t="s">
        <v>17</v>
      </c>
      <c r="G7" s="14" t="n">
        <f aca="false">G4/G12</f>
        <v>396.428571428572</v>
      </c>
      <c r="H7" s="1" t="s">
        <v>14</v>
      </c>
      <c r="I7" s="14" t="n">
        <f aca="false">I4/I12</f>
        <v>342.514285714286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6.58264844628079</v>
      </c>
      <c r="C8" s="1" t="s">
        <v>19</v>
      </c>
      <c r="D8" s="1" t="s">
        <v>20</v>
      </c>
      <c r="G8" s="15" t="n">
        <f aca="false">G9*G7-G13</f>
        <v>8.36366804754725</v>
      </c>
      <c r="H8" s="1" t="s">
        <v>19</v>
      </c>
      <c r="I8" s="15" t="n">
        <f aca="false">I9*I7-I13</f>
        <v>7.21957137092094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0.0212206590789194</v>
      </c>
      <c r="C9" s="1" t="s">
        <v>22</v>
      </c>
      <c r="D9" s="1" t="s">
        <v>23</v>
      </c>
      <c r="G9" s="16" t="n">
        <f aca="false">(B8-0)/(B7-B6)</f>
        <v>0.0212206590789194</v>
      </c>
      <c r="H9" s="1" t="s">
        <v>22</v>
      </c>
      <c r="I9" s="16" t="n">
        <f aca="false">(B8-0)/(B7-B6)</f>
        <v>0.0212206590789194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0.032</v>
      </c>
      <c r="C10" s="3" t="s">
        <v>25</v>
      </c>
      <c r="D10" s="1" t="s">
        <v>26</v>
      </c>
      <c r="G10" s="17" t="n">
        <f aca="false">B4/B7</f>
        <v>0.032</v>
      </c>
      <c r="H10" s="3" t="s">
        <v>25</v>
      </c>
      <c r="I10" s="17" t="n">
        <f aca="false">B4/B7</f>
        <v>0.032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0.112</v>
      </c>
      <c r="C12" s="3" t="s">
        <v>25</v>
      </c>
      <c r="D12" s="1" t="s">
        <v>30</v>
      </c>
      <c r="G12" s="17" t="n">
        <f aca="false">G10+G11</f>
        <v>0.112</v>
      </c>
      <c r="H12" s="3" t="s">
        <v>25</v>
      </c>
      <c r="I12" s="17" t="n">
        <f aca="false">I10+I11</f>
        <v>0.112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0.0488075158815146</v>
      </c>
      <c r="C13" s="1" t="s">
        <v>19</v>
      </c>
      <c r="D13" s="1" t="s">
        <v>32</v>
      </c>
      <c r="G13" s="16" t="n">
        <f aca="false">B13</f>
        <v>0.0488075158815146</v>
      </c>
      <c r="H13" s="1" t="s">
        <v>19</v>
      </c>
      <c r="I13" s="16" t="n">
        <f aca="false">B13</f>
        <v>0.0488075158815146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450</v>
      </c>
      <c r="C14" s="1" t="s">
        <v>34</v>
      </c>
      <c r="D14" s="1" t="s">
        <v>35</v>
      </c>
      <c r="G14" s="11" t="n">
        <f aca="false">B14</f>
        <v>450</v>
      </c>
      <c r="H14" s="1" t="s">
        <v>34</v>
      </c>
      <c r="I14" s="11" t="n">
        <f aca="false">B14</f>
        <v>450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-0.0707560081020419</v>
      </c>
      <c r="C15" s="1" t="s">
        <v>37</v>
      </c>
      <c r="D15" s="1" t="s">
        <v>38</v>
      </c>
      <c r="G15" s="16" t="n">
        <f aca="false">(G6-G7)/G5</f>
        <v>-0.0198412698412699</v>
      </c>
      <c r="H15" s="1" t="s">
        <v>37</v>
      </c>
      <c r="I15" s="16" t="n">
        <f aca="false">(I6-I7)/I5</f>
        <v>-0.0198412698412699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2.75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0.864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15210</v>
      </c>
      <c r="B28" s="30" t="n">
        <v>1100</v>
      </c>
      <c r="C28" s="14" t="n">
        <f aca="false">(G5-A28)/G5*(G7-G6)+G6</f>
        <v>94.6428571428573</v>
      </c>
      <c r="D28" s="14" t="n">
        <f aca="false">(G9*C28-G13)*100</f>
        <v>195.957628980193</v>
      </c>
      <c r="E28" s="12" t="n">
        <f aca="false">D28*G16*G17</f>
        <v>2560.53380205941</v>
      </c>
      <c r="F28" s="11" t="n">
        <f aca="false">G4*C28</f>
        <v>4202.14285714287</v>
      </c>
      <c r="G28" s="11" t="n">
        <f aca="false">D28/100*A28/60*2*PI()</f>
        <v>3121.18857142858</v>
      </c>
      <c r="H28" s="11" t="n">
        <f aca="false">G28/F28*100</f>
        <v>74.276117627061</v>
      </c>
      <c r="I28" s="14" t="n">
        <f aca="false">E28/100*B28/60*2*PI()</f>
        <v>2949.52320000001</v>
      </c>
      <c r="J28" s="11" t="n">
        <f aca="false">I28/F28*100</f>
        <v>70.1909311575727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15216.48</v>
      </c>
      <c r="B29" s="11" t="n">
        <f aca="false">A29/I16</f>
        <v>1100.46863905325</v>
      </c>
      <c r="C29" s="23" t="n">
        <v>40.6</v>
      </c>
      <c r="D29" s="14" t="n">
        <f aca="false">(I9*C29-I13)*100</f>
        <v>81.2751242722612</v>
      </c>
      <c r="E29" s="12" t="n">
        <f aca="false">D29*I16*I17</f>
        <v>1062.00357724648</v>
      </c>
      <c r="F29" s="11" t="n">
        <f aca="false">I4*C29</f>
        <v>1557.48096</v>
      </c>
      <c r="G29" s="11" t="n">
        <f aca="false">D29/100*A29/60*2*PI()</f>
        <v>1295.09152</v>
      </c>
      <c r="H29" s="11" t="n">
        <f aca="false">G29/F29*100</f>
        <v>83.1529600207761</v>
      </c>
      <c r="I29" s="14" t="n">
        <f aca="false">E29/100*B29/60*2*PI()</f>
        <v>1223.8614864</v>
      </c>
      <c r="J29" s="11" t="n">
        <f aca="false">I29/F29*100</f>
        <v>78.5795472196335</v>
      </c>
      <c r="K29" s="27" t="s">
        <v>61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s="27" customFormat="tru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</row>
    <row r="36" customFormat="false" ht="12.75" hidden="false" customHeight="false" outlineLevel="0" collapsed="false">
      <c r="A36" s="11" t="n">
        <f aca="false">0.4*A51</f>
        <v>7945.632</v>
      </c>
      <c r="B36" s="11" t="n">
        <f aca="false" t="array" ref="B36:B52">A36:A52/G16</f>
        <v>574.634792899409</v>
      </c>
      <c r="C36" s="14" t="n">
        <f aca="false" t="array" ref="C36:C52">(G5-A36:A52)/G5*(G7-G6)+G6</f>
        <v>238.777142857143</v>
      </c>
      <c r="D36" s="14" t="n">
        <f aca="false" t="array" ref="D36:D51">(G9*C36:C51-G13)*100</f>
        <v>501.820082852835</v>
      </c>
      <c r="E36" s="14" t="n">
        <f aca="false" t="array" ref="E36:E51">D36:D51*G16*G17</f>
        <v>6557.16897261917</v>
      </c>
      <c r="F36" s="11" t="n">
        <f aca="false" t="array" ref="F36:F51">G4*C36:C51</f>
        <v>10601.7051428572</v>
      </c>
      <c r="G36" s="11" t="n">
        <f aca="false" t="array" ref="G36:G51">D36:D51/100*A36:A51/60*2*PI()</f>
        <v>4175.46745234286</v>
      </c>
      <c r="H36" s="11" t="n">
        <f aca="false" t="array" ref="H36:H51">G36:G51/F36:F51*100</f>
        <v>39.3848668311254</v>
      </c>
      <c r="I36" s="11" t="n">
        <f aca="false" t="array" ref="I36:I51">E36:E51/100*B36:B51/60*2*PI()</f>
        <v>3945.81674246401</v>
      </c>
      <c r="J36" s="11" t="n">
        <f aca="false" t="array" ref="J36:J51">I36:I51/F36:F51*100</f>
        <v>37.2186991554135</v>
      </c>
      <c r="L36" s="14"/>
      <c r="M36" s="14"/>
    </row>
    <row r="37" customFormat="false" ht="12.75" hidden="false" customHeight="false" outlineLevel="0" collapsed="false">
      <c r="A37" s="11" t="n">
        <f aca="false">0.45*A51</f>
        <v>8938.836</v>
      </c>
      <c r="B37" s="11" t="n">
        <v>646.464142011835</v>
      </c>
      <c r="C37" s="14" t="n">
        <v>219.070714285715</v>
      </c>
      <c r="D37" s="14" t="n">
        <v>460.001742615099</v>
      </c>
      <c r="E37" s="14" t="n">
        <v>6010.7382249009</v>
      </c>
      <c r="F37" s="11" t="n">
        <v>9726.73971428572</v>
      </c>
      <c r="G37" s="11" t="n">
        <v>4305.95081022858</v>
      </c>
      <c r="H37" s="11" t="n">
        <v>44.2692097939498</v>
      </c>
      <c r="I37" s="11" t="n">
        <v>4069.12351566601</v>
      </c>
      <c r="J37" s="11" t="n">
        <v>41.8344032552825</v>
      </c>
      <c r="L37" s="14"/>
      <c r="M37" s="14"/>
    </row>
    <row r="38" customFormat="false" ht="12.75" hidden="false" customHeight="false" outlineLevel="0" collapsed="false">
      <c r="A38" s="11" t="n">
        <f aca="false">0.5*A51</f>
        <v>9932.04</v>
      </c>
      <c r="B38" s="31" t="n">
        <v>718.293491124261</v>
      </c>
      <c r="C38" s="14" t="n">
        <v>199.364285714286</v>
      </c>
      <c r="D38" s="14" t="n">
        <v>418.183402377362</v>
      </c>
      <c r="E38" s="14" t="n">
        <v>5464.30747718264</v>
      </c>
      <c r="F38" s="11" t="n">
        <v>8851.7742857143</v>
      </c>
      <c r="G38" s="11" t="n">
        <v>4349.44526285715</v>
      </c>
      <c r="H38" s="11" t="n">
        <v>49.1364230770845</v>
      </c>
      <c r="I38" s="31" t="n">
        <v>4110.22577340001</v>
      </c>
      <c r="J38" s="11" t="n">
        <v>46.4339198078448</v>
      </c>
      <c r="L38" s="14"/>
      <c r="M38" s="14"/>
    </row>
    <row r="39" customFormat="false" ht="12.75" hidden="false" customHeight="false" outlineLevel="0" collapsed="false">
      <c r="A39" s="11" t="n">
        <f aca="false">0.55*A51</f>
        <v>10925.244</v>
      </c>
      <c r="B39" s="11" t="n">
        <v>790.122840236687</v>
      </c>
      <c r="C39" s="14" t="n">
        <v>179.657857142857</v>
      </c>
      <c r="D39" s="14" t="n">
        <v>376.365062139626</v>
      </c>
      <c r="E39" s="14" t="n">
        <v>4917.87672946437</v>
      </c>
      <c r="F39" s="11" t="n">
        <v>7976.80885714287</v>
      </c>
      <c r="G39" s="11" t="n">
        <v>4305.95081022858</v>
      </c>
      <c r="H39" s="11" t="n">
        <v>53.980869885992</v>
      </c>
      <c r="I39" s="11" t="n">
        <v>4069.12351566601</v>
      </c>
      <c r="J39" s="11" t="n">
        <v>51.0119220422625</v>
      </c>
      <c r="L39" s="14"/>
      <c r="M39" s="14"/>
    </row>
    <row r="40" customFormat="false" ht="12.75" hidden="false" customHeight="false" outlineLevel="0" collapsed="false">
      <c r="A40" s="11" t="n">
        <f aca="false">0.6*A51</f>
        <v>11918.448</v>
      </c>
      <c r="B40" s="11" t="n">
        <v>861.952189349113</v>
      </c>
      <c r="C40" s="14" t="n">
        <v>159.951428571429</v>
      </c>
      <c r="D40" s="14" t="n">
        <v>334.54672190189</v>
      </c>
      <c r="E40" s="14" t="n">
        <v>4371.44598174611</v>
      </c>
      <c r="F40" s="11" t="n">
        <v>7101.84342857144</v>
      </c>
      <c r="G40" s="11" t="n">
        <v>4175.46745234286</v>
      </c>
      <c r="H40" s="11" t="n">
        <v>58.7941355556296</v>
      </c>
      <c r="I40" s="11" t="n">
        <v>3945.81674246401</v>
      </c>
      <c r="J40" s="11" t="n">
        <v>55.56045810007</v>
      </c>
      <c r="L40" s="14"/>
      <c r="M40" s="14"/>
    </row>
    <row r="41" customFormat="false" ht="12.75" hidden="false" customHeight="false" outlineLevel="0" collapsed="false">
      <c r="A41" s="11" t="n">
        <f aca="false">0.65*A51</f>
        <v>12911.652</v>
      </c>
      <c r="B41" s="11" t="n">
        <v>933.781538461539</v>
      </c>
      <c r="C41" s="14" t="n">
        <v>140.245</v>
      </c>
      <c r="D41" s="14" t="n">
        <v>292.728381664154</v>
      </c>
      <c r="E41" s="14" t="n">
        <v>3825.01523402785</v>
      </c>
      <c r="F41" s="11" t="n">
        <v>6226.87800000001</v>
      </c>
      <c r="G41" s="11" t="n">
        <v>3957.99518920001</v>
      </c>
      <c r="H41" s="11" t="n">
        <v>63.5630758977452</v>
      </c>
      <c r="I41" s="11" t="n">
        <v>3740.305453794</v>
      </c>
      <c r="J41" s="11" t="n">
        <v>60.0671067233692</v>
      </c>
      <c r="L41" s="14"/>
      <c r="M41" s="14"/>
    </row>
    <row r="42" s="3" customFormat="true" ht="12.75" hidden="false" customHeight="false" outlineLevel="0" collapsed="false">
      <c r="A42" s="32" t="n">
        <f aca="false">0.7145*A51</f>
        <v>14192.88516</v>
      </c>
      <c r="B42" s="32" t="n">
        <v>1026.44139881657</v>
      </c>
      <c r="C42" s="33" t="n">
        <v>114.823707142857</v>
      </c>
      <c r="D42" s="33" t="n">
        <v>238.782722757474</v>
      </c>
      <c r="E42" s="33" t="n">
        <v>3120.11956947129</v>
      </c>
      <c r="F42" s="32" t="n">
        <v>5098.17259714286</v>
      </c>
      <c r="G42" s="32" t="n">
        <v>3548.96900723566</v>
      </c>
      <c r="H42" s="32" t="n">
        <v>69.6125707714286</v>
      </c>
      <c r="I42" s="32" t="n">
        <v>3353.7757118377</v>
      </c>
      <c r="J42" s="32" t="n">
        <v>65.7838793790001</v>
      </c>
      <c r="L42" s="33"/>
      <c r="M42" s="33"/>
    </row>
    <row r="43" customFormat="false" ht="12.75" hidden="false" customHeight="false" outlineLevel="0" collapsed="false">
      <c r="A43" s="11" t="n">
        <f aca="false">0.752*A51</f>
        <v>14937.78816</v>
      </c>
      <c r="B43" s="31" t="n">
        <v>1080.31341065089</v>
      </c>
      <c r="C43" s="34" t="n">
        <v>100.043885714286</v>
      </c>
      <c r="D43" s="34" t="n">
        <v>207.418967579172</v>
      </c>
      <c r="E43" s="34" t="n">
        <v>2710.29650868259</v>
      </c>
      <c r="F43" s="11" t="n">
        <v>4441.94852571429</v>
      </c>
      <c r="G43" s="11" t="n">
        <v>3244.61657496723</v>
      </c>
      <c r="H43" s="11" t="n">
        <v>73.0448936133377</v>
      </c>
      <c r="I43" s="11" t="n">
        <v>3066.16266334403</v>
      </c>
      <c r="J43" s="11" t="n">
        <v>69.0274244646041</v>
      </c>
      <c r="L43" s="14"/>
      <c r="M43" s="14"/>
    </row>
    <row r="44" customFormat="false" ht="12.75" hidden="false" customHeight="false" outlineLevel="0" collapsed="false">
      <c r="A44" s="11" t="n">
        <f aca="false">0.8*A51</f>
        <v>15891.264</v>
      </c>
      <c r="B44" s="11" t="n">
        <v>1149.26958579882</v>
      </c>
      <c r="C44" s="14" t="n">
        <v>81.1257142857144</v>
      </c>
      <c r="D44" s="14" t="n">
        <v>167.273360950945</v>
      </c>
      <c r="E44" s="14" t="n">
        <v>2185.72299087305</v>
      </c>
      <c r="F44" s="11" t="n">
        <v>3601.98171428572</v>
      </c>
      <c r="G44" s="11" t="n">
        <v>2783.64496822857</v>
      </c>
      <c r="H44" s="11" t="n">
        <v>77.2809300277244</v>
      </c>
      <c r="I44" s="11" t="n">
        <v>2630.544494976</v>
      </c>
      <c r="J44" s="11" t="n">
        <v>73.0304788761996</v>
      </c>
      <c r="L44" s="14"/>
      <c r="M44" s="14"/>
    </row>
    <row r="45" customFormat="false" ht="12.75" hidden="false" customHeight="false" outlineLevel="0" collapsed="false">
      <c r="A45" s="11" t="n">
        <f aca="false">0.85*A51</f>
        <v>16884.468</v>
      </c>
      <c r="B45" s="11" t="n">
        <v>1221.09893491124</v>
      </c>
      <c r="C45" s="14" t="n">
        <v>61.4192857142858</v>
      </c>
      <c r="D45" s="14" t="n">
        <v>125.455020713209</v>
      </c>
      <c r="E45" s="14" t="n">
        <v>1639.29224315479</v>
      </c>
      <c r="F45" s="11" t="n">
        <v>2727.01628571429</v>
      </c>
      <c r="G45" s="11" t="n">
        <v>2218.21708405715</v>
      </c>
      <c r="H45" s="11" t="n">
        <v>81.3422749133354</v>
      </c>
      <c r="I45" s="11" t="n">
        <v>2096.215144434</v>
      </c>
      <c r="J45" s="11" t="n">
        <v>76.868449793102</v>
      </c>
      <c r="L45" s="14"/>
      <c r="M45" s="14"/>
    </row>
    <row r="46" customFormat="false" ht="12.75" hidden="false" customHeight="false" outlineLevel="0" collapsed="false">
      <c r="A46" s="11" t="n">
        <f aca="false">0.9*A51</f>
        <v>17877.672</v>
      </c>
      <c r="B46" s="11" t="n">
        <v>1292.92828402367</v>
      </c>
      <c r="C46" s="14" t="n">
        <v>41.7128571428572</v>
      </c>
      <c r="D46" s="14" t="n">
        <v>83.6366804754724</v>
      </c>
      <c r="E46" s="14" t="n">
        <v>1092.86149543653</v>
      </c>
      <c r="F46" s="11" t="n">
        <v>1852.05085714286</v>
      </c>
      <c r="G46" s="11" t="n">
        <v>1565.80029462857</v>
      </c>
      <c r="H46" s="11" t="n">
        <v>84.5441305561187</v>
      </c>
      <c r="I46" s="11" t="n">
        <v>1479.681278424</v>
      </c>
      <c r="J46" s="11" t="n">
        <v>79.8942033755321</v>
      </c>
      <c r="L46" s="14"/>
      <c r="M46" s="14"/>
    </row>
    <row r="47" s="3" customFormat="true" ht="12.75" hidden="false" customHeight="false" outlineLevel="0" collapsed="false">
      <c r="A47" s="32" t="n">
        <f aca="false">0.93*A51</f>
        <v>18473.5944</v>
      </c>
      <c r="B47" s="32" t="n">
        <v>1336.02589349112</v>
      </c>
      <c r="C47" s="33" t="n">
        <v>29.889</v>
      </c>
      <c r="D47" s="33" t="n">
        <v>58.5456763328307</v>
      </c>
      <c r="E47" s="33" t="n">
        <v>765.003046805569</v>
      </c>
      <c r="F47" s="32" t="n">
        <v>1327.0716</v>
      </c>
      <c r="G47" s="32" t="n">
        <v>1132.595546448</v>
      </c>
      <c r="H47" s="32" t="n">
        <v>85.3454739328308</v>
      </c>
      <c r="I47" s="32" t="n">
        <v>1070.30279139336</v>
      </c>
      <c r="J47" s="32" t="n">
        <v>80.6514728665251</v>
      </c>
      <c r="L47" s="33"/>
      <c r="M47" s="33"/>
    </row>
    <row r="48" customFormat="false" ht="12.75" hidden="false" customHeight="false" outlineLevel="0" collapsed="false">
      <c r="A48" s="11" t="n">
        <f aca="false">0.96*A51</f>
        <v>19069.5168</v>
      </c>
      <c r="B48" s="11" t="n">
        <v>1379.12350295858</v>
      </c>
      <c r="C48" s="14" t="n">
        <v>18.0651428571429</v>
      </c>
      <c r="D48" s="14" t="n">
        <v>33.454672190189</v>
      </c>
      <c r="E48" s="14" t="n">
        <v>437.144598174611</v>
      </c>
      <c r="F48" s="11" t="n">
        <v>802.092342857144</v>
      </c>
      <c r="G48" s="11" t="n">
        <v>668.074792374858</v>
      </c>
      <c r="H48" s="11" t="n">
        <v>83.2915060621449</v>
      </c>
      <c r="I48" s="11" t="n">
        <v>631.330678794241</v>
      </c>
      <c r="J48" s="11" t="n">
        <v>78.710473228727</v>
      </c>
      <c r="L48" s="14"/>
      <c r="M48" s="14"/>
    </row>
    <row r="49" customFormat="false" ht="12.75" hidden="false" customHeight="false" outlineLevel="0" collapsed="false">
      <c r="A49" s="11" t="n">
        <f aca="false">0.98*A51</f>
        <v>19466.7984</v>
      </c>
      <c r="B49" s="11" t="n">
        <v>1407.85524260355</v>
      </c>
      <c r="C49" s="14" t="n">
        <v>10.1825714285715</v>
      </c>
      <c r="D49" s="14" t="n">
        <v>16.7273360950946</v>
      </c>
      <c r="E49" s="14" t="n">
        <v>218.572299087307</v>
      </c>
      <c r="F49" s="11" t="n">
        <v>452.106171428574</v>
      </c>
      <c r="G49" s="11" t="n">
        <v>340.996508608002</v>
      </c>
      <c r="H49" s="11" t="n">
        <v>75.4239889118335</v>
      </c>
      <c r="I49" s="11" t="n">
        <v>322.241700634562</v>
      </c>
      <c r="J49" s="11" t="n">
        <v>71.2756695216826</v>
      </c>
      <c r="L49" s="14"/>
      <c r="M49" s="14"/>
    </row>
    <row r="50" customFormat="false" ht="12.75" hidden="false" customHeight="false" outlineLevel="0" collapsed="false">
      <c r="A50" s="11" t="n">
        <f aca="false">0.99*A51</f>
        <v>19665.4392</v>
      </c>
      <c r="B50" s="11" t="n">
        <v>1422.22111242604</v>
      </c>
      <c r="C50" s="14" t="n">
        <v>6.24128571428574</v>
      </c>
      <c r="D50" s="14" t="n">
        <v>8.36366804754729</v>
      </c>
      <c r="E50" s="14" t="n">
        <v>109.286149543653</v>
      </c>
      <c r="F50" s="11" t="n">
        <v>277.113085714287</v>
      </c>
      <c r="G50" s="11" t="n">
        <v>172.238032409144</v>
      </c>
      <c r="H50" s="11" t="n">
        <v>62.1544204472276</v>
      </c>
      <c r="I50" s="11" t="n">
        <v>162.764940626641</v>
      </c>
      <c r="J50" s="11" t="n">
        <v>58.7359273226301</v>
      </c>
      <c r="L50" s="14"/>
      <c r="M50" s="14"/>
    </row>
    <row r="51" customFormat="false" ht="12.75" hidden="false" customHeight="false" outlineLevel="0" collapsed="false">
      <c r="A51" s="11" t="n">
        <f aca="false">G5</f>
        <v>19864.08</v>
      </c>
      <c r="B51" s="11" t="n">
        <v>1436.58698224852</v>
      </c>
      <c r="C51" s="14" t="n">
        <v>2.3</v>
      </c>
      <c r="D51" s="14" t="n">
        <v>0</v>
      </c>
      <c r="E51" s="14" t="n">
        <v>0</v>
      </c>
      <c r="F51" s="11" t="n">
        <v>102.12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19980</v>
      </c>
      <c r="B52" s="11" t="n">
        <v>1444.97041420118</v>
      </c>
      <c r="C52" s="14" t="n">
        <v>3.28626015289046E-014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1100</v>
      </c>
      <c r="C57" s="1" t="n">
        <v>0</v>
      </c>
      <c r="E57" s="11" t="n">
        <f aca="false">B38</f>
        <v>718.293491124261</v>
      </c>
      <c r="F57" s="1" t="n">
        <v>0</v>
      </c>
    </row>
    <row r="58" customFormat="false" ht="12.75" hidden="false" customHeight="false" outlineLevel="0" collapsed="false">
      <c r="B58" s="11" t="n">
        <f aca="false">B28</f>
        <v>1100</v>
      </c>
      <c r="C58" s="1" t="n">
        <v>5000</v>
      </c>
      <c r="E58" s="11" t="n">
        <f aca="false">B38</f>
        <v>718.293491124261</v>
      </c>
      <c r="F58" s="11" t="n">
        <f aca="false">I38</f>
        <v>4110.22577340001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</sheetData>
  <mergeCells count="4">
    <mergeCell ref="G26:H26"/>
    <mergeCell ref="I26:J26"/>
    <mergeCell ref="G34:H34"/>
    <mergeCell ref="I34:J3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5"/>
  <sheetViews>
    <sheetView showFormulas="false" showGridLines="true" showRowColHeaders="true" showZeros="true" rightToLeft="false" tabSelected="true" showOutlineSymbols="true" defaultGridColor="true" view="normal" topLeftCell="A112" colorId="64" zoomScale="100" zoomScaleNormal="100" zoomScalePageLayoutView="100" workbookViewId="0">
      <selection pane="topLeft" activeCell="L1" activeCellId="0" sqref="L1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1" width="9.36"/>
    <col collapsed="false" customWidth="true" hidden="false" outlineLevel="0" max="6" min="6" style="1" width="12.94"/>
    <col collapsed="false" customWidth="true" hidden="false" outlineLevel="0" max="11" min="11" style="1" width="13.36"/>
  </cols>
  <sheetData>
    <row r="1" s="2" customFormat="true" ht="12.75" hidden="false" customHeight="false" outlineLevel="0" collapsed="false">
      <c r="A1" s="2" t="s">
        <v>0</v>
      </c>
      <c r="D1" s="3" t="s">
        <v>1</v>
      </c>
      <c r="F1" s="4" t="s">
        <v>2</v>
      </c>
      <c r="H1" s="3" t="s">
        <v>3</v>
      </c>
      <c r="K1" s="3" t="s">
        <v>4</v>
      </c>
    </row>
    <row r="2" s="2" customFormat="true" ht="12.75" hidden="false" customHeight="false" outlineLevel="0" collapsed="false">
      <c r="C2" s="3"/>
      <c r="F2" s="4"/>
      <c r="G2" s="5"/>
      <c r="I2" s="4"/>
    </row>
    <row r="3" s="2" customFormat="true" ht="12.75" hidden="false" customHeight="false" outlineLevel="0" collapsed="false">
      <c r="C3" s="3"/>
      <c r="F3" s="4"/>
      <c r="G3" s="6" t="s">
        <v>5</v>
      </c>
      <c r="H3" s="7"/>
      <c r="I3" s="6" t="s">
        <v>6</v>
      </c>
    </row>
    <row r="4" s="2" customFormat="tru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E4" s="1"/>
      <c r="F4" s="3"/>
      <c r="G4" s="9" t="n">
        <f aca="false">12*3.7</f>
        <v>44.4</v>
      </c>
      <c r="H4" s="1" t="s">
        <v>8</v>
      </c>
      <c r="I4" s="9" t="n">
        <f aca="false">I20*I23</f>
        <v>36.2193</v>
      </c>
      <c r="J4" s="1" t="s">
        <v>8</v>
      </c>
      <c r="K4" s="9"/>
      <c r="L4" s="1"/>
    </row>
    <row r="5" customFormat="false" ht="12.75" hidden="false" customHeight="false" outlineLevel="0" collapsed="false">
      <c r="A5" s="1" t="s">
        <v>10</v>
      </c>
      <c r="B5" s="10" t="n">
        <f aca="false">(B4-B6*B12)*B14</f>
        <v>4384.08</v>
      </c>
      <c r="C5" s="1" t="s">
        <v>11</v>
      </c>
      <c r="D5" s="1" t="s">
        <v>12</v>
      </c>
      <c r="G5" s="11" t="n">
        <f aca="false">(G4-G6*G12)*G14</f>
        <v>19864.08</v>
      </c>
      <c r="H5" s="1" t="s">
        <v>11</v>
      </c>
      <c r="I5" s="11" t="n">
        <f aca="false">(I4-I6*I12)*I14</f>
        <v>16182.765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2.3</v>
      </c>
      <c r="C6" s="1" t="s">
        <v>14</v>
      </c>
      <c r="D6" s="1" t="s">
        <v>15</v>
      </c>
      <c r="G6" s="12" t="n">
        <f aca="false">G13/G9</f>
        <v>2.3</v>
      </c>
      <c r="H6" s="1" t="s">
        <v>14</v>
      </c>
      <c r="I6" s="12" t="n">
        <f aca="false">I13/I9</f>
        <v>2.3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312.5</v>
      </c>
      <c r="C7" s="1" t="s">
        <v>14</v>
      </c>
      <c r="D7" s="1" t="s">
        <v>17</v>
      </c>
      <c r="G7" s="14" t="n">
        <f aca="false">G4/G12</f>
        <v>396.428571428572</v>
      </c>
      <c r="H7" s="1" t="s">
        <v>14</v>
      </c>
      <c r="I7" s="14" t="n">
        <f aca="false">I4/I12</f>
        <v>323.386607142858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6.58264844628079</v>
      </c>
      <c r="C8" s="1" t="s">
        <v>19</v>
      </c>
      <c r="D8" s="1" t="s">
        <v>20</v>
      </c>
      <c r="G8" s="15" t="n">
        <f aca="false">G9*G7-G13</f>
        <v>8.36366804754725</v>
      </c>
      <c r="H8" s="1" t="s">
        <v>19</v>
      </c>
      <c r="I8" s="15" t="n">
        <f aca="false">I9*I7-I13</f>
        <v>6.8136694249855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0.0212206590789194</v>
      </c>
      <c r="C9" s="1" t="s">
        <v>22</v>
      </c>
      <c r="D9" s="1" t="s">
        <v>23</v>
      </c>
      <c r="G9" s="16" t="n">
        <f aca="false">(B8-0)/(B7-B6)</f>
        <v>0.0212206590789194</v>
      </c>
      <c r="H9" s="1" t="s">
        <v>22</v>
      </c>
      <c r="I9" s="16" t="n">
        <f aca="false">(B8-0)/(B7-B6)</f>
        <v>0.0212206590789194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0.032</v>
      </c>
      <c r="C10" s="3" t="s">
        <v>25</v>
      </c>
      <c r="D10" s="1" t="s">
        <v>26</v>
      </c>
      <c r="G10" s="17" t="n">
        <f aca="false">B4/B7</f>
        <v>0.032</v>
      </c>
      <c r="H10" s="3" t="s">
        <v>25</v>
      </c>
      <c r="I10" s="17" t="n">
        <f aca="false">B4/B7</f>
        <v>0.032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0.112</v>
      </c>
      <c r="C12" s="3" t="s">
        <v>25</v>
      </c>
      <c r="D12" s="1" t="s">
        <v>30</v>
      </c>
      <c r="G12" s="17" t="n">
        <f aca="false">G10+G11</f>
        <v>0.112</v>
      </c>
      <c r="H12" s="3" t="s">
        <v>25</v>
      </c>
      <c r="I12" s="17" t="n">
        <f aca="false">I10+I11</f>
        <v>0.112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0.0488075158815146</v>
      </c>
      <c r="C13" s="1" t="s">
        <v>19</v>
      </c>
      <c r="D13" s="1" t="s">
        <v>32</v>
      </c>
      <c r="G13" s="16" t="n">
        <f aca="false">B13</f>
        <v>0.0488075158815146</v>
      </c>
      <c r="H13" s="1" t="s">
        <v>19</v>
      </c>
      <c r="I13" s="16" t="n">
        <f aca="false">B13</f>
        <v>0.0488075158815146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450</v>
      </c>
      <c r="C14" s="1" t="s">
        <v>34</v>
      </c>
      <c r="D14" s="1" t="s">
        <v>35</v>
      </c>
      <c r="G14" s="11" t="n">
        <f aca="false">B14</f>
        <v>450</v>
      </c>
      <c r="H14" s="1" t="s">
        <v>34</v>
      </c>
      <c r="I14" s="11" t="n">
        <f aca="false">B14</f>
        <v>450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-0.0707560081020419</v>
      </c>
      <c r="C15" s="1" t="s">
        <v>37</v>
      </c>
      <c r="D15" s="1" t="s">
        <v>38</v>
      </c>
      <c r="G15" s="16" t="n">
        <f aca="false">(G6-G7)/G5</f>
        <v>-0.0198412698412699</v>
      </c>
      <c r="H15" s="1" t="s">
        <v>37</v>
      </c>
      <c r="I15" s="16" t="n">
        <f aca="false">(I6-I7)/I5</f>
        <v>-0.0198412698412699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3.4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0.81575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15210</v>
      </c>
      <c r="B28" s="30" t="n">
        <v>1100</v>
      </c>
      <c r="C28" s="14" t="n">
        <f aca="false">(G5-A28)/G5*(G7-G6)+G6</f>
        <v>94.6428571428573</v>
      </c>
      <c r="D28" s="14" t="n">
        <f aca="false">(G9*C28-G13)*100</f>
        <v>195.957628980193</v>
      </c>
      <c r="E28" s="12" t="n">
        <f aca="false">D28*G16*G17</f>
        <v>2560.53380205941</v>
      </c>
      <c r="F28" s="11" t="n">
        <f aca="false">G4*C28</f>
        <v>4202.14285714287</v>
      </c>
      <c r="G28" s="11" t="n">
        <f aca="false">D28/100*A28/60*2*PI()</f>
        <v>3121.18857142858</v>
      </c>
      <c r="H28" s="11" t="n">
        <f aca="false">G28/F28*100</f>
        <v>74.276117627061</v>
      </c>
      <c r="I28" s="14" t="n">
        <f aca="false">E28/100*B28/60*2*PI()</f>
        <v>2949.52320000001</v>
      </c>
      <c r="J28" s="11" t="n">
        <f aca="false">I28/F28*100</f>
        <v>70.1909311575727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15210.045</v>
      </c>
      <c r="B29" s="11" t="n">
        <f aca="false">A29/I16</f>
        <v>1100.00325443787</v>
      </c>
      <c r="C29" s="23" t="n">
        <v>21.6</v>
      </c>
      <c r="D29" s="14" t="n">
        <f aca="false">(I9*C29-I13)*100</f>
        <v>40.9558720223144</v>
      </c>
      <c r="E29" s="12" t="n">
        <f aca="false">D29*I16*I17</f>
        <v>535.16107156285</v>
      </c>
      <c r="F29" s="11" t="n">
        <f aca="false">I4*C29</f>
        <v>782.33688</v>
      </c>
      <c r="G29" s="11" t="n">
        <f aca="false">D29/100*A29/60*2*PI()</f>
        <v>652.34193</v>
      </c>
      <c r="H29" s="11" t="n">
        <f aca="false">G29/F29*100</f>
        <v>83.3837630152371</v>
      </c>
      <c r="I29" s="14" t="n">
        <f aca="false">E29/100*B29/60*2*PI()</f>
        <v>616.46312385</v>
      </c>
      <c r="J29" s="11" t="n">
        <f aca="false">I29/F29*100</f>
        <v>78.7976560493991</v>
      </c>
      <c r="K29" s="27" t="s">
        <v>62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s="27" customFormat="tru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</row>
    <row r="36" customFormat="false" ht="12.75" hidden="false" customHeight="false" outlineLevel="0" collapsed="false">
      <c r="A36" s="11" t="n">
        <f aca="false">0.4*A51</f>
        <v>7945.632</v>
      </c>
      <c r="B36" s="11" t="n">
        <f aca="false" t="array" ref="B36:B52">A36:A52/G16</f>
        <v>574.634792899409</v>
      </c>
      <c r="C36" s="14" t="n">
        <f aca="false" t="array" ref="C36:C52">(G5-A36:A52)/G5*(G7-G6)+G6</f>
        <v>238.777142857143</v>
      </c>
      <c r="D36" s="14" t="n">
        <f aca="false" t="array" ref="D36:D51">(G9*C36:C51-G13)*100</f>
        <v>501.820082852835</v>
      </c>
      <c r="E36" s="14" t="n">
        <f aca="false" t="array" ref="E36:E51">D36:D51*G16*G17</f>
        <v>6557.16897261917</v>
      </c>
      <c r="F36" s="11" t="n">
        <f aca="false" t="array" ref="F36:F51">G4*C36:C51</f>
        <v>10601.7051428572</v>
      </c>
      <c r="G36" s="11" t="n">
        <f aca="false" t="array" ref="G36:G51">D36:D51/100*A36:A51/60*2*PI()</f>
        <v>4175.46745234286</v>
      </c>
      <c r="H36" s="11" t="n">
        <f aca="false" t="array" ref="H36:H51">G36:G51/F36:F51*100</f>
        <v>39.3848668311254</v>
      </c>
      <c r="I36" s="11" t="n">
        <f aca="false" t="array" ref="I36:I51">E36:E51/100*B36:B51/60*2*PI()</f>
        <v>3945.81674246401</v>
      </c>
      <c r="J36" s="11" t="n">
        <f aca="false" t="array" ref="J36:J51">I36:I51/F36:F51*100</f>
        <v>37.2186991554135</v>
      </c>
      <c r="L36" s="14"/>
      <c r="M36" s="14"/>
    </row>
    <row r="37" customFormat="false" ht="12.75" hidden="false" customHeight="false" outlineLevel="0" collapsed="false">
      <c r="A37" s="11" t="n">
        <f aca="false">0.45*A51</f>
        <v>8938.836</v>
      </c>
      <c r="B37" s="11" t="n">
        <v>646.464142011835</v>
      </c>
      <c r="C37" s="14" t="n">
        <v>219.070714285715</v>
      </c>
      <c r="D37" s="14" t="n">
        <v>460.001742615099</v>
      </c>
      <c r="E37" s="14" t="n">
        <v>6010.7382249009</v>
      </c>
      <c r="F37" s="11" t="n">
        <v>9726.73971428572</v>
      </c>
      <c r="G37" s="11" t="n">
        <v>4305.95081022858</v>
      </c>
      <c r="H37" s="11" t="n">
        <v>44.2692097939498</v>
      </c>
      <c r="I37" s="11" t="n">
        <v>4069.12351566601</v>
      </c>
      <c r="J37" s="11" t="n">
        <v>41.8344032552825</v>
      </c>
      <c r="L37" s="14"/>
      <c r="M37" s="14"/>
    </row>
    <row r="38" customFormat="false" ht="12.75" hidden="false" customHeight="false" outlineLevel="0" collapsed="false">
      <c r="A38" s="11" t="n">
        <f aca="false">0.5*A51</f>
        <v>9932.04</v>
      </c>
      <c r="B38" s="35" t="n">
        <v>718.293491124261</v>
      </c>
      <c r="C38" s="14" t="n">
        <v>199.364285714286</v>
      </c>
      <c r="D38" s="14" t="n">
        <v>418.183402377362</v>
      </c>
      <c r="E38" s="14" t="n">
        <v>5464.30747718264</v>
      </c>
      <c r="F38" s="11" t="n">
        <v>8851.7742857143</v>
      </c>
      <c r="G38" s="11" t="n">
        <v>4349.44526285715</v>
      </c>
      <c r="H38" s="11" t="n">
        <v>49.1364230770845</v>
      </c>
      <c r="I38" s="35" t="n">
        <v>4110.22577340001</v>
      </c>
      <c r="J38" s="11" t="n">
        <v>46.4339198078448</v>
      </c>
      <c r="L38" s="14"/>
      <c r="M38" s="14"/>
    </row>
    <row r="39" customFormat="false" ht="12.75" hidden="false" customHeight="false" outlineLevel="0" collapsed="false">
      <c r="A39" s="11" t="n">
        <f aca="false">0.55*A51</f>
        <v>10925.244</v>
      </c>
      <c r="B39" s="11" t="n">
        <v>790.122840236687</v>
      </c>
      <c r="C39" s="14" t="n">
        <v>179.657857142857</v>
      </c>
      <c r="D39" s="14" t="n">
        <v>376.365062139626</v>
      </c>
      <c r="E39" s="14" t="n">
        <v>4917.87672946437</v>
      </c>
      <c r="F39" s="11" t="n">
        <v>7976.80885714287</v>
      </c>
      <c r="G39" s="11" t="n">
        <v>4305.95081022858</v>
      </c>
      <c r="H39" s="11" t="n">
        <v>53.980869885992</v>
      </c>
      <c r="I39" s="11" t="n">
        <v>4069.12351566601</v>
      </c>
      <c r="J39" s="11" t="n">
        <v>51.0119220422625</v>
      </c>
      <c r="L39" s="14"/>
      <c r="M39" s="14"/>
    </row>
    <row r="40" customFormat="false" ht="12.75" hidden="false" customHeight="false" outlineLevel="0" collapsed="false">
      <c r="A40" s="11" t="n">
        <f aca="false">0.6*A51</f>
        <v>11918.448</v>
      </c>
      <c r="B40" s="11" t="n">
        <v>861.952189349113</v>
      </c>
      <c r="C40" s="14" t="n">
        <v>159.951428571429</v>
      </c>
      <c r="D40" s="14" t="n">
        <v>334.54672190189</v>
      </c>
      <c r="E40" s="14" t="n">
        <v>4371.44598174611</v>
      </c>
      <c r="F40" s="11" t="n">
        <v>7101.84342857144</v>
      </c>
      <c r="G40" s="11" t="n">
        <v>4175.46745234286</v>
      </c>
      <c r="H40" s="11" t="n">
        <v>58.7941355556296</v>
      </c>
      <c r="I40" s="11" t="n">
        <v>3945.81674246401</v>
      </c>
      <c r="J40" s="11" t="n">
        <v>55.56045810007</v>
      </c>
      <c r="L40" s="14"/>
      <c r="M40" s="14"/>
    </row>
    <row r="41" customFormat="false" ht="12.75" hidden="false" customHeight="false" outlineLevel="0" collapsed="false">
      <c r="A41" s="11" t="n">
        <f aca="false">0.65*A51</f>
        <v>12911.652</v>
      </c>
      <c r="B41" s="11" t="n">
        <v>933.781538461539</v>
      </c>
      <c r="C41" s="14" t="n">
        <v>140.245</v>
      </c>
      <c r="D41" s="14" t="n">
        <v>292.728381664154</v>
      </c>
      <c r="E41" s="14" t="n">
        <v>3825.01523402785</v>
      </c>
      <c r="F41" s="11" t="n">
        <v>6226.87800000001</v>
      </c>
      <c r="G41" s="11" t="n">
        <v>3957.99518920001</v>
      </c>
      <c r="H41" s="11" t="n">
        <v>63.5630758977452</v>
      </c>
      <c r="I41" s="11" t="n">
        <v>3740.305453794</v>
      </c>
      <c r="J41" s="11" t="n">
        <v>60.0671067233692</v>
      </c>
      <c r="L41" s="14"/>
      <c r="M41" s="14"/>
    </row>
    <row r="42" s="3" customFormat="true" ht="12.75" hidden="false" customHeight="false" outlineLevel="0" collapsed="false">
      <c r="A42" s="32" t="n">
        <f aca="false">0.7145*A51</f>
        <v>14192.88516</v>
      </c>
      <c r="B42" s="32" t="n">
        <v>1026.44139881657</v>
      </c>
      <c r="C42" s="33" t="n">
        <v>114.823707142857</v>
      </c>
      <c r="D42" s="33" t="n">
        <v>238.782722757474</v>
      </c>
      <c r="E42" s="33" t="n">
        <v>3120.11956947129</v>
      </c>
      <c r="F42" s="32" t="n">
        <v>5098.17259714286</v>
      </c>
      <c r="G42" s="32" t="n">
        <v>3548.96900723566</v>
      </c>
      <c r="H42" s="32" t="n">
        <v>69.6125707714286</v>
      </c>
      <c r="I42" s="32" t="n">
        <v>3353.7757118377</v>
      </c>
      <c r="J42" s="32" t="n">
        <v>65.7838793790001</v>
      </c>
      <c r="L42" s="33"/>
      <c r="M42" s="33"/>
    </row>
    <row r="43" customFormat="false" ht="12.75" hidden="false" customHeight="false" outlineLevel="0" collapsed="false">
      <c r="A43" s="11" t="n">
        <f aca="false">0.752*A51</f>
        <v>14937.78816</v>
      </c>
      <c r="B43" s="31" t="n">
        <v>1080.31341065089</v>
      </c>
      <c r="C43" s="34" t="n">
        <v>100.043885714286</v>
      </c>
      <c r="D43" s="34" t="n">
        <v>207.418967579172</v>
      </c>
      <c r="E43" s="34" t="n">
        <v>2710.29650868259</v>
      </c>
      <c r="F43" s="11" t="n">
        <v>4441.94852571429</v>
      </c>
      <c r="G43" s="11" t="n">
        <v>3244.61657496723</v>
      </c>
      <c r="H43" s="11" t="n">
        <v>73.0448936133377</v>
      </c>
      <c r="I43" s="11" t="n">
        <v>3066.16266334403</v>
      </c>
      <c r="J43" s="11" t="n">
        <v>69.0274244646041</v>
      </c>
      <c r="L43" s="14"/>
      <c r="M43" s="14"/>
    </row>
    <row r="44" customFormat="false" ht="12.75" hidden="false" customHeight="false" outlineLevel="0" collapsed="false">
      <c r="A44" s="11" t="n">
        <f aca="false">0.8*A51</f>
        <v>15891.264</v>
      </c>
      <c r="B44" s="11" t="n">
        <v>1149.26958579882</v>
      </c>
      <c r="C44" s="14" t="n">
        <v>81.1257142857144</v>
      </c>
      <c r="D44" s="14" t="n">
        <v>167.273360950945</v>
      </c>
      <c r="E44" s="14" t="n">
        <v>2185.72299087305</v>
      </c>
      <c r="F44" s="11" t="n">
        <v>3601.98171428572</v>
      </c>
      <c r="G44" s="11" t="n">
        <v>2783.64496822857</v>
      </c>
      <c r="H44" s="11" t="n">
        <v>77.2809300277244</v>
      </c>
      <c r="I44" s="11" t="n">
        <v>2630.544494976</v>
      </c>
      <c r="J44" s="11" t="n">
        <v>73.0304788761996</v>
      </c>
      <c r="L44" s="14"/>
      <c r="M44" s="14"/>
    </row>
    <row r="45" customFormat="false" ht="12.75" hidden="false" customHeight="false" outlineLevel="0" collapsed="false">
      <c r="A45" s="11" t="n">
        <f aca="false">0.85*A51</f>
        <v>16884.468</v>
      </c>
      <c r="B45" s="11" t="n">
        <v>1221.09893491124</v>
      </c>
      <c r="C45" s="14" t="n">
        <v>61.4192857142858</v>
      </c>
      <c r="D45" s="14" t="n">
        <v>125.455020713209</v>
      </c>
      <c r="E45" s="14" t="n">
        <v>1639.29224315479</v>
      </c>
      <c r="F45" s="11" t="n">
        <v>2727.01628571429</v>
      </c>
      <c r="G45" s="11" t="n">
        <v>2218.21708405715</v>
      </c>
      <c r="H45" s="11" t="n">
        <v>81.3422749133354</v>
      </c>
      <c r="I45" s="11" t="n">
        <v>2096.215144434</v>
      </c>
      <c r="J45" s="11" t="n">
        <v>76.868449793102</v>
      </c>
      <c r="L45" s="14"/>
      <c r="M45" s="14"/>
    </row>
    <row r="46" customFormat="false" ht="12.75" hidden="false" customHeight="false" outlineLevel="0" collapsed="false">
      <c r="A46" s="11" t="n">
        <f aca="false">0.9*A51</f>
        <v>17877.672</v>
      </c>
      <c r="B46" s="11" t="n">
        <v>1292.92828402367</v>
      </c>
      <c r="C46" s="14" t="n">
        <v>41.7128571428572</v>
      </c>
      <c r="D46" s="14" t="n">
        <v>83.6366804754724</v>
      </c>
      <c r="E46" s="14" t="n">
        <v>1092.86149543653</v>
      </c>
      <c r="F46" s="11" t="n">
        <v>1852.05085714286</v>
      </c>
      <c r="G46" s="11" t="n">
        <v>1565.80029462857</v>
      </c>
      <c r="H46" s="11" t="n">
        <v>84.5441305561187</v>
      </c>
      <c r="I46" s="11" t="n">
        <v>1479.681278424</v>
      </c>
      <c r="J46" s="11" t="n">
        <v>79.8942033755321</v>
      </c>
      <c r="L46" s="14"/>
      <c r="M46" s="14"/>
    </row>
    <row r="47" s="3" customFormat="true" ht="12.75" hidden="false" customHeight="false" outlineLevel="0" collapsed="false">
      <c r="A47" s="32" t="n">
        <f aca="false">0.93*A51</f>
        <v>18473.5944</v>
      </c>
      <c r="B47" s="32" t="n">
        <v>1336.02589349112</v>
      </c>
      <c r="C47" s="33" t="n">
        <v>29.889</v>
      </c>
      <c r="D47" s="33" t="n">
        <v>58.5456763328307</v>
      </c>
      <c r="E47" s="33" t="n">
        <v>765.003046805569</v>
      </c>
      <c r="F47" s="32" t="n">
        <v>1327.0716</v>
      </c>
      <c r="G47" s="32" t="n">
        <v>1132.595546448</v>
      </c>
      <c r="H47" s="32" t="n">
        <v>85.3454739328308</v>
      </c>
      <c r="I47" s="32" t="n">
        <v>1070.30279139336</v>
      </c>
      <c r="J47" s="32" t="n">
        <v>80.6514728665251</v>
      </c>
      <c r="L47" s="33"/>
      <c r="M47" s="33"/>
    </row>
    <row r="48" customFormat="false" ht="12.75" hidden="false" customHeight="false" outlineLevel="0" collapsed="false">
      <c r="A48" s="11" t="n">
        <f aca="false">0.96*A51</f>
        <v>19069.5168</v>
      </c>
      <c r="B48" s="11" t="n">
        <v>1379.12350295858</v>
      </c>
      <c r="C48" s="14" t="n">
        <v>18.0651428571429</v>
      </c>
      <c r="D48" s="14" t="n">
        <v>33.454672190189</v>
      </c>
      <c r="E48" s="14" t="n">
        <v>437.144598174611</v>
      </c>
      <c r="F48" s="11" t="n">
        <v>802.092342857144</v>
      </c>
      <c r="G48" s="11" t="n">
        <v>668.074792374858</v>
      </c>
      <c r="H48" s="11" t="n">
        <v>83.2915060621449</v>
      </c>
      <c r="I48" s="11" t="n">
        <v>631.330678794241</v>
      </c>
      <c r="J48" s="11" t="n">
        <v>78.710473228727</v>
      </c>
      <c r="L48" s="14"/>
      <c r="M48" s="14"/>
    </row>
    <row r="49" customFormat="false" ht="12.75" hidden="false" customHeight="false" outlineLevel="0" collapsed="false">
      <c r="A49" s="11" t="n">
        <f aca="false">0.98*A51</f>
        <v>19466.7984</v>
      </c>
      <c r="B49" s="11" t="n">
        <v>1407.85524260355</v>
      </c>
      <c r="C49" s="14" t="n">
        <v>10.1825714285715</v>
      </c>
      <c r="D49" s="14" t="n">
        <v>16.7273360950946</v>
      </c>
      <c r="E49" s="14" t="n">
        <v>218.572299087307</v>
      </c>
      <c r="F49" s="11" t="n">
        <v>452.106171428574</v>
      </c>
      <c r="G49" s="11" t="n">
        <v>340.996508608002</v>
      </c>
      <c r="H49" s="11" t="n">
        <v>75.4239889118335</v>
      </c>
      <c r="I49" s="11" t="n">
        <v>322.241700634562</v>
      </c>
      <c r="J49" s="11" t="n">
        <v>71.2756695216826</v>
      </c>
      <c r="L49" s="14"/>
      <c r="M49" s="14"/>
    </row>
    <row r="50" customFormat="false" ht="12.75" hidden="false" customHeight="false" outlineLevel="0" collapsed="false">
      <c r="A50" s="11" t="n">
        <f aca="false">0.99*A51</f>
        <v>19665.4392</v>
      </c>
      <c r="B50" s="11" t="n">
        <v>1422.22111242604</v>
      </c>
      <c r="C50" s="14" t="n">
        <v>6.24128571428574</v>
      </c>
      <c r="D50" s="14" t="n">
        <v>8.36366804754729</v>
      </c>
      <c r="E50" s="14" t="n">
        <v>109.286149543653</v>
      </c>
      <c r="F50" s="11" t="n">
        <v>277.113085714287</v>
      </c>
      <c r="G50" s="11" t="n">
        <v>172.238032409144</v>
      </c>
      <c r="H50" s="11" t="n">
        <v>62.1544204472276</v>
      </c>
      <c r="I50" s="11" t="n">
        <v>162.764940626641</v>
      </c>
      <c r="J50" s="11" t="n">
        <v>58.7359273226301</v>
      </c>
      <c r="L50" s="14"/>
      <c r="M50" s="14"/>
    </row>
    <row r="51" customFormat="false" ht="12.75" hidden="false" customHeight="false" outlineLevel="0" collapsed="false">
      <c r="A51" s="11" t="n">
        <f aca="false">G5</f>
        <v>19864.08</v>
      </c>
      <c r="B51" s="11" t="n">
        <v>1436.58698224852</v>
      </c>
      <c r="C51" s="14" t="n">
        <v>2.3</v>
      </c>
      <c r="D51" s="14" t="n">
        <v>0</v>
      </c>
      <c r="E51" s="14" t="n">
        <v>0</v>
      </c>
      <c r="F51" s="11" t="n">
        <v>102.12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19980</v>
      </c>
      <c r="B52" s="11" t="n">
        <v>1444.97041420118</v>
      </c>
      <c r="C52" s="14" t="n">
        <v>3.28626015289046E-014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1100</v>
      </c>
      <c r="C57" s="1" t="n">
        <v>0</v>
      </c>
      <c r="E57" s="11" t="n">
        <f aca="false">B38</f>
        <v>718.293491124261</v>
      </c>
      <c r="F57" s="1" t="n">
        <v>0</v>
      </c>
    </row>
    <row r="58" customFormat="false" ht="12.75" hidden="false" customHeight="false" outlineLevel="0" collapsed="false">
      <c r="B58" s="11" t="n">
        <f aca="false">B28</f>
        <v>1100</v>
      </c>
      <c r="C58" s="1" t="n">
        <v>5000</v>
      </c>
      <c r="E58" s="11" t="n">
        <f aca="false">B38</f>
        <v>718.293491124261</v>
      </c>
      <c r="F58" s="11" t="n">
        <f aca="false">I38</f>
        <v>4110.22577340001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  <row r="90" customFormat="false" ht="12.75" hidden="false" customHeight="false" outlineLevel="0" collapsed="false">
      <c r="A90" s="26" t="s">
        <v>6</v>
      </c>
    </row>
    <row r="91" customFormat="false" ht="12.75" hidden="false" customHeight="false" outlineLevel="0" collapsed="false">
      <c r="D91" s="27" t="s">
        <v>49</v>
      </c>
      <c r="E91" s="27" t="s">
        <v>50</v>
      </c>
      <c r="G91" s="28" t="s">
        <v>51</v>
      </c>
      <c r="H91" s="28"/>
      <c r="I91" s="28" t="s">
        <v>50</v>
      </c>
      <c r="J91" s="28"/>
    </row>
    <row r="92" customFormat="false" ht="12.75" hidden="false" customHeight="false" outlineLevel="0" collapsed="false">
      <c r="A92" s="27" t="s">
        <v>52</v>
      </c>
      <c r="B92" s="27" t="s">
        <v>53</v>
      </c>
      <c r="C92" s="27" t="s">
        <v>54</v>
      </c>
      <c r="D92" s="27" t="s">
        <v>55</v>
      </c>
      <c r="E92" s="27" t="s">
        <v>56</v>
      </c>
      <c r="F92" s="27" t="s">
        <v>57</v>
      </c>
      <c r="G92" s="27" t="s">
        <v>58</v>
      </c>
      <c r="H92" s="27" t="s">
        <v>63</v>
      </c>
      <c r="I92" s="27" t="s">
        <v>58</v>
      </c>
      <c r="J92" s="27" t="s">
        <v>63</v>
      </c>
    </row>
    <row r="93" customFormat="false" ht="12.75" hidden="false" customHeight="false" outlineLevel="0" collapsed="false">
      <c r="A93" s="11" t="n">
        <f aca="false">0.4*A108</f>
        <v>6473.106</v>
      </c>
      <c r="B93" s="11" t="n">
        <f aca="false" t="array" ref="B93:B109">A93:A109/I16</f>
        <v>468.140473372781</v>
      </c>
      <c r="C93" s="14" t="n">
        <f aca="false" t="array" ref="C93:C109">(I5-A93:A109)/I5*(I7-I6)+I6</f>
        <v>194.951964285715</v>
      </c>
      <c r="D93" s="14" t="n">
        <f aca="false" t="array" ref="D93:D108">(I9*C93:C108-I13)*100</f>
        <v>408.82016549913</v>
      </c>
      <c r="E93" s="14" t="n">
        <f aca="false" t="array" ref="E93:E108">D93:D108*I16*I17</f>
        <v>5341.96018890316</v>
      </c>
      <c r="F93" s="14" t="n">
        <f aca="false" t="array" ref="F93:F108">I4*C93:C109</f>
        <v>7061.02368005358</v>
      </c>
      <c r="G93" s="14" t="n">
        <f aca="false" t="array" ref="G93:G108">D93:D108/100*A93:A108/60*2*PI()</f>
        <v>2771.23685762143</v>
      </c>
      <c r="H93" s="11" t="n">
        <f aca="false" t="array" ref="H93:H108">G93:G108/F93:F108*100</f>
        <v>39.2469560107806</v>
      </c>
      <c r="I93" s="14" t="n">
        <f aca="false" t="array" ref="I93:I108">E93:E108/100*B93:B108/60*2*PI()</f>
        <v>2618.81883045225</v>
      </c>
      <c r="J93" s="11" t="n">
        <f aca="false" t="array" ref="J93:J108">I93:I108/F93:F108*100</f>
        <v>37.0883734301877</v>
      </c>
    </row>
    <row r="94" customFormat="false" ht="12.75" hidden="false" customHeight="false" outlineLevel="0" collapsed="false">
      <c r="A94" s="11" t="n">
        <f aca="false">0.45*A108</f>
        <v>7282.24425</v>
      </c>
      <c r="B94" s="11" t="n">
        <v>526.658032544379</v>
      </c>
      <c r="C94" s="14" t="n">
        <v>178.897633928572</v>
      </c>
      <c r="D94" s="14" t="n">
        <v>374.751818374202</v>
      </c>
      <c r="E94" s="14" t="n">
        <v>4896.79683982789</v>
      </c>
      <c r="F94" s="14" t="n">
        <v>6479.54707254911</v>
      </c>
      <c r="G94" s="14" t="n">
        <v>2857.8380094221</v>
      </c>
      <c r="H94" s="11" t="n">
        <v>44.1055212258502</v>
      </c>
      <c r="I94" s="14" t="n">
        <v>2700.65691890389</v>
      </c>
      <c r="J94" s="11" t="n">
        <v>41.6797175584284</v>
      </c>
    </row>
    <row r="95" customFormat="false" ht="12.75" hidden="false" customHeight="false" outlineLevel="0" collapsed="false">
      <c r="A95" s="11" t="n">
        <f aca="false">0.5*A108</f>
        <v>8091.3825</v>
      </c>
      <c r="B95" s="11" t="n">
        <v>585.175591715977</v>
      </c>
      <c r="C95" s="14" t="n">
        <v>162.843303571429</v>
      </c>
      <c r="D95" s="14" t="n">
        <v>340.683471249275</v>
      </c>
      <c r="E95" s="14" t="n">
        <v>4451.63349075263</v>
      </c>
      <c r="F95" s="14" t="n">
        <v>5898.07046504465</v>
      </c>
      <c r="G95" s="14" t="n">
        <v>2886.70506002233</v>
      </c>
      <c r="H95" s="11" t="n">
        <v>48.9432107861477</v>
      </c>
      <c r="I95" s="14" t="n">
        <v>2727.9362817211</v>
      </c>
      <c r="J95" s="11" t="n">
        <v>46.2513341929096</v>
      </c>
    </row>
    <row r="96" customFormat="false" ht="12.75" hidden="false" customHeight="false" outlineLevel="0" collapsed="false">
      <c r="A96" s="11" t="n">
        <f aca="false">0.55*A108</f>
        <v>8900.52075</v>
      </c>
      <c r="B96" s="11" t="n">
        <v>643.693150887574</v>
      </c>
      <c r="C96" s="14" t="n">
        <v>146.788973214286</v>
      </c>
      <c r="D96" s="14" t="n">
        <v>306.615124124348</v>
      </c>
      <c r="E96" s="14" t="n">
        <v>4006.47014167737</v>
      </c>
      <c r="F96" s="14" t="n">
        <v>5316.59385754019</v>
      </c>
      <c r="G96" s="14" t="n">
        <v>2857.8380094221</v>
      </c>
      <c r="H96" s="11" t="n">
        <v>53.753175171901</v>
      </c>
      <c r="I96" s="14" t="n">
        <v>2700.65691890389</v>
      </c>
      <c r="J96" s="11" t="n">
        <v>50.7967505374464</v>
      </c>
    </row>
    <row r="97" customFormat="false" ht="12.75" hidden="false" customHeight="false" outlineLevel="0" collapsed="false">
      <c r="A97" s="11" t="n">
        <f aca="false">0.6*A108</f>
        <v>9709.659</v>
      </c>
      <c r="B97" s="11" t="n">
        <v>702.210710059172</v>
      </c>
      <c r="C97" s="14" t="n">
        <v>130.734642857143</v>
      </c>
      <c r="D97" s="14" t="n">
        <v>272.54677699942</v>
      </c>
      <c r="E97" s="14" t="n">
        <v>3561.3067926021</v>
      </c>
      <c r="F97" s="14" t="n">
        <v>4735.11725003572</v>
      </c>
      <c r="G97" s="14" t="n">
        <v>2771.23685762143</v>
      </c>
      <c r="H97" s="11" t="n">
        <v>58.5252003548704</v>
      </c>
      <c r="I97" s="14" t="n">
        <v>2618.81883045225</v>
      </c>
      <c r="J97" s="11" t="n">
        <v>55.3063143353525</v>
      </c>
    </row>
    <row r="98" customFormat="false" ht="12.75" hidden="false" customHeight="false" outlineLevel="0" collapsed="false">
      <c r="A98" s="11" t="n">
        <f aca="false">0.65*A108</f>
        <v>10518.79725</v>
      </c>
      <c r="B98" s="11" t="n">
        <v>760.728269230769</v>
      </c>
      <c r="C98" s="14" t="n">
        <v>114.6803125</v>
      </c>
      <c r="D98" s="14" t="n">
        <v>238.478429874493</v>
      </c>
      <c r="E98" s="14" t="n">
        <v>3116.14344352684</v>
      </c>
      <c r="F98" s="14" t="n">
        <v>4153.64064253126</v>
      </c>
      <c r="G98" s="14" t="n">
        <v>2626.90160462032</v>
      </c>
      <c r="H98" s="11" t="n">
        <v>63.2433527764083</v>
      </c>
      <c r="I98" s="14" t="n">
        <v>2482.4220163662</v>
      </c>
      <c r="J98" s="11" t="n">
        <v>59.7649683737059</v>
      </c>
    </row>
    <row r="99" customFormat="false" ht="12.75" hidden="false" customHeight="false" outlineLevel="0" collapsed="false">
      <c r="A99" s="32" t="n">
        <f aca="false">0.7*A108</f>
        <v>11327.9355</v>
      </c>
      <c r="B99" s="11" t="n">
        <v>819.245828402367</v>
      </c>
      <c r="C99" s="14" t="n">
        <v>98.6259821428573</v>
      </c>
      <c r="D99" s="14" t="n">
        <v>204.410082749565</v>
      </c>
      <c r="E99" s="14" t="n">
        <v>2670.98009445158</v>
      </c>
      <c r="F99" s="14" t="n">
        <v>3572.16403502679</v>
      </c>
      <c r="G99" s="14" t="n">
        <v>2424.83225041875</v>
      </c>
      <c r="H99" s="11" t="n">
        <v>67.8813242236948</v>
      </c>
      <c r="I99" s="14" t="n">
        <v>2291.46647664572</v>
      </c>
      <c r="J99" s="11" t="n">
        <v>64.1478513913916</v>
      </c>
    </row>
    <row r="100" customFormat="false" ht="12.75" hidden="false" customHeight="false" outlineLevel="0" collapsed="false">
      <c r="A100" s="11" t="n">
        <f aca="false">0.75*A108</f>
        <v>12137.07375</v>
      </c>
      <c r="B100" s="11" t="n">
        <v>877.763387573965</v>
      </c>
      <c r="C100" s="14" t="n">
        <v>82.5716517857144</v>
      </c>
      <c r="D100" s="14" t="n">
        <v>170.341735624637</v>
      </c>
      <c r="E100" s="14" t="n">
        <v>2225.81674537631</v>
      </c>
      <c r="F100" s="14" t="n">
        <v>2990.68742752232</v>
      </c>
      <c r="G100" s="14" t="n">
        <v>2165.02879501674</v>
      </c>
      <c r="H100" s="11" t="n">
        <v>72.3923461573646</v>
      </c>
      <c r="I100" s="14" t="n">
        <v>2045.95221129082</v>
      </c>
      <c r="J100" s="11" t="n">
        <v>68.4107671187096</v>
      </c>
    </row>
    <row r="101" customFormat="false" ht="12.75" hidden="false" customHeight="false" outlineLevel="0" collapsed="false">
      <c r="A101" s="11" t="n">
        <f aca="false">0.8*A108</f>
        <v>12946.212</v>
      </c>
      <c r="B101" s="11" t="n">
        <v>936.280946745562</v>
      </c>
      <c r="C101" s="14" t="n">
        <v>66.5173214285715</v>
      </c>
      <c r="D101" s="14" t="n">
        <v>136.27338849971</v>
      </c>
      <c r="E101" s="14" t="n">
        <v>1780.65339630105</v>
      </c>
      <c r="F101" s="14" t="n">
        <v>2409.21082001786</v>
      </c>
      <c r="G101" s="14" t="n">
        <v>1847.49123841429</v>
      </c>
      <c r="H101" s="11" t="n">
        <v>76.6844986359721</v>
      </c>
      <c r="I101" s="14" t="n">
        <v>1745.8792203015</v>
      </c>
      <c r="J101" s="11" t="n">
        <v>72.4668512109936</v>
      </c>
    </row>
    <row r="102" customFormat="false" ht="12.75" hidden="false" customHeight="false" outlineLevel="0" collapsed="false">
      <c r="A102" s="11" t="n">
        <f aca="false">0.85*A108</f>
        <v>13755.35025</v>
      </c>
      <c r="B102" s="11" t="n">
        <v>994.79850591716</v>
      </c>
      <c r="C102" s="14" t="n">
        <v>50.4629910714286</v>
      </c>
      <c r="D102" s="14" t="n">
        <v>102.205041374782</v>
      </c>
      <c r="E102" s="14" t="n">
        <v>1335.49004722579</v>
      </c>
      <c r="F102" s="14" t="n">
        <v>1827.73421251339</v>
      </c>
      <c r="G102" s="14" t="n">
        <v>1472.21958061139</v>
      </c>
      <c r="H102" s="11" t="n">
        <v>80.5488878269053</v>
      </c>
      <c r="I102" s="14" t="n">
        <v>1391.24750367776</v>
      </c>
      <c r="J102" s="11" t="n">
        <v>76.1186989964255</v>
      </c>
    </row>
    <row r="103" customFormat="false" ht="12.75" hidden="false" customHeight="false" outlineLevel="0" collapsed="false">
      <c r="A103" s="11" t="n">
        <f aca="false">0.899*A108</f>
        <v>14548.305735</v>
      </c>
      <c r="B103" s="11" t="n">
        <v>1052.14571390533</v>
      </c>
      <c r="C103" s="14" t="n">
        <v>34.7297473214286</v>
      </c>
      <c r="D103" s="14" t="n">
        <v>68.8180611923535</v>
      </c>
      <c r="E103" s="14" t="n">
        <v>899.22996513203</v>
      </c>
      <c r="F103" s="14" t="n">
        <v>1257.88713715902</v>
      </c>
      <c r="G103" s="14" t="n">
        <v>1048.43973097987</v>
      </c>
      <c r="H103" s="11" t="n">
        <v>83.3492687863718</v>
      </c>
      <c r="I103" s="14" t="n">
        <v>990.775545775975</v>
      </c>
      <c r="J103" s="11" t="n">
        <v>78.7650590031214</v>
      </c>
    </row>
    <row r="104" customFormat="false" ht="12.75" hidden="false" customHeight="false" outlineLevel="0" collapsed="false">
      <c r="A104" s="32" t="n">
        <f aca="false">0.9245*A108</f>
        <v>14960.9662425</v>
      </c>
      <c r="B104" s="31" t="n">
        <v>1081.98966908284</v>
      </c>
      <c r="C104" s="34" t="n">
        <v>26.5420388392858</v>
      </c>
      <c r="D104" s="34" t="n">
        <v>51.4432041586405</v>
      </c>
      <c r="E104" s="34" t="n">
        <v>672.196657103647</v>
      </c>
      <c r="F104" s="14" t="n">
        <v>961.334067331742</v>
      </c>
      <c r="G104" s="14" t="n">
        <v>805.965166053174</v>
      </c>
      <c r="H104" s="11" t="n">
        <v>83.8381987533421</v>
      </c>
      <c r="I104" s="14" t="n">
        <v>761.637081920249</v>
      </c>
      <c r="J104" s="11" t="n">
        <v>79.2270978219083</v>
      </c>
    </row>
    <row r="105" customFormat="false" ht="12.75" hidden="false" customHeight="false" outlineLevel="0" collapsed="false">
      <c r="A105" s="11" t="n">
        <f aca="false">0.96*A108</f>
        <v>15535.4544</v>
      </c>
      <c r="B105" s="11" t="n">
        <v>1123.53713609467</v>
      </c>
      <c r="C105" s="14" t="n">
        <v>15.1434642857143</v>
      </c>
      <c r="D105" s="14" t="n">
        <v>27.254677699942</v>
      </c>
      <c r="E105" s="14" t="n">
        <v>356.130679260211</v>
      </c>
      <c r="F105" s="14" t="n">
        <v>548.485676003572</v>
      </c>
      <c r="G105" s="14" t="n">
        <v>443.39789721943</v>
      </c>
      <c r="H105" s="11" t="n">
        <v>80.8403786312446</v>
      </c>
      <c r="I105" s="14" t="n">
        <v>419.011012872361</v>
      </c>
      <c r="J105" s="11" t="n">
        <v>76.3941578065262</v>
      </c>
    </row>
    <row r="106" customFormat="false" ht="12.75" hidden="false" customHeight="false" outlineLevel="0" collapsed="false">
      <c r="A106" s="11" t="n">
        <f aca="false">0.98*A108</f>
        <v>15859.1097</v>
      </c>
      <c r="B106" s="11" t="n">
        <v>1146.94415976331</v>
      </c>
      <c r="C106" s="14" t="n">
        <v>8.72173214285716</v>
      </c>
      <c r="D106" s="14" t="n">
        <v>13.627338849971</v>
      </c>
      <c r="E106" s="14" t="n">
        <v>178.065339630105</v>
      </c>
      <c r="F106" s="14" t="n">
        <v>315.895033001786</v>
      </c>
      <c r="G106" s="14" t="n">
        <v>226.31767670575</v>
      </c>
      <c r="H106" s="11" t="n">
        <v>71.6433159949276</v>
      </c>
      <c r="I106" s="14" t="n">
        <v>213.870204486934</v>
      </c>
      <c r="J106" s="11" t="n">
        <v>67.7029336152066</v>
      </c>
    </row>
    <row r="107" customFormat="false" ht="12.75" hidden="false" customHeight="false" outlineLevel="0" collapsed="false">
      <c r="A107" s="11" t="n">
        <f aca="false">0.99*A108</f>
        <v>16020.93735</v>
      </c>
      <c r="B107" s="11" t="n">
        <v>1158.64767159763</v>
      </c>
      <c r="C107" s="14" t="n">
        <v>5.51086607142856</v>
      </c>
      <c r="D107" s="14" t="n">
        <v>6.81366942498547</v>
      </c>
      <c r="E107" s="14" t="n">
        <v>89.0326698150521</v>
      </c>
      <c r="F107" s="14" t="n">
        <v>199.599711500892</v>
      </c>
      <c r="G107" s="14" t="n">
        <v>114.313520376884</v>
      </c>
      <c r="H107" s="11" t="n">
        <v>57.2713855733065</v>
      </c>
      <c r="I107" s="14" t="n">
        <v>108.026276756155</v>
      </c>
      <c r="J107" s="11" t="n">
        <v>54.1214593667747</v>
      </c>
    </row>
    <row r="108" customFormat="false" ht="12.75" hidden="false" customHeight="false" outlineLevel="0" collapsed="false">
      <c r="A108" s="11" t="n">
        <f aca="false">I5</f>
        <v>16182.765</v>
      </c>
      <c r="B108" s="11" t="n">
        <v>1170.35118343195</v>
      </c>
      <c r="C108" s="14" t="n">
        <v>2.3</v>
      </c>
      <c r="D108" s="14" t="n">
        <v>0</v>
      </c>
      <c r="E108" s="14" t="n">
        <v>0</v>
      </c>
      <c r="F108" s="14" t="n">
        <v>83.30439</v>
      </c>
      <c r="G108" s="14" t="n">
        <v>0</v>
      </c>
      <c r="H108" s="11" t="n">
        <v>0</v>
      </c>
      <c r="I108" s="14" t="n">
        <v>0</v>
      </c>
      <c r="J108" s="11" t="n">
        <v>0</v>
      </c>
    </row>
    <row r="109" customFormat="false" ht="12.75" hidden="false" customHeight="false" outlineLevel="0" collapsed="false">
      <c r="A109" s="11" t="n">
        <f aca="false">-I7/I15</f>
        <v>16298.685</v>
      </c>
      <c r="B109" s="11" t="n">
        <v>1178.73461538462</v>
      </c>
      <c r="C109" s="14" t="n">
        <v>-3.5527136788005E-015</v>
      </c>
      <c r="D109" s="14"/>
      <c r="E109" s="14"/>
    </row>
    <row r="114" customFormat="false" ht="12.75" hidden="false" customHeight="false" outlineLevel="0" collapsed="false">
      <c r="B114" s="11" t="n">
        <f aca="false">B29</f>
        <v>1100.00325443787</v>
      </c>
      <c r="C114" s="1" t="n">
        <v>0</v>
      </c>
    </row>
    <row r="115" customFormat="false" ht="12.75" hidden="false" customHeight="false" outlineLevel="0" collapsed="false">
      <c r="B115" s="11" t="n">
        <f aca="false">B29</f>
        <v>1100.00325443787</v>
      </c>
      <c r="C115" s="1" t="n">
        <v>5000</v>
      </c>
    </row>
  </sheetData>
  <mergeCells count="6">
    <mergeCell ref="G26:H26"/>
    <mergeCell ref="I26:J26"/>
    <mergeCell ref="G34:H34"/>
    <mergeCell ref="I34:J34"/>
    <mergeCell ref="G91:H91"/>
    <mergeCell ref="I91:J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5"/>
  <sheetViews>
    <sheetView showFormulas="false" showGridLines="true" showRowColHeaders="true" showZeros="true" rightToLeft="false" tabSelected="false" showOutlineSymbols="true" defaultGridColor="true" view="normal" topLeftCell="A112" colorId="64" zoomScale="100" zoomScaleNormal="100" zoomScalePageLayoutView="100" workbookViewId="0">
      <selection pane="topLeft" activeCell="L1" activeCellId="0" sqref="L1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1" width="9.36"/>
    <col collapsed="false" customWidth="true" hidden="false" outlineLevel="0" max="6" min="6" style="1" width="12.94"/>
    <col collapsed="false" customWidth="true" hidden="false" outlineLevel="0" max="11" min="11" style="1" width="13.36"/>
  </cols>
  <sheetData>
    <row r="1" customFormat="false" ht="12.75" hidden="false" customHeight="false" outlineLevel="0" collapsed="false">
      <c r="A1" s="2" t="s">
        <v>0</v>
      </c>
      <c r="B1" s="2"/>
      <c r="C1" s="2"/>
      <c r="D1" s="3" t="s">
        <v>1</v>
      </c>
      <c r="E1" s="2"/>
      <c r="F1" s="4" t="s">
        <v>2</v>
      </c>
      <c r="G1" s="2"/>
      <c r="H1" s="3" t="s">
        <v>3</v>
      </c>
      <c r="I1" s="2"/>
      <c r="J1" s="2"/>
      <c r="K1" s="3" t="s">
        <v>4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customFormat="false" ht="12.75" hidden="false" customHeight="false" outlineLevel="0" collapsed="false">
      <c r="A2" s="2"/>
      <c r="B2" s="2"/>
      <c r="C2" s="3"/>
      <c r="D2" s="2"/>
      <c r="E2" s="2"/>
      <c r="F2" s="4"/>
      <c r="G2" s="5"/>
      <c r="H2" s="2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customFormat="false" ht="12.75" hidden="false" customHeight="false" outlineLevel="0" collapsed="false">
      <c r="A3" s="2"/>
      <c r="B3" s="2"/>
      <c r="C3" s="3"/>
      <c r="D3" s="2"/>
      <c r="E3" s="2"/>
      <c r="F3" s="4"/>
      <c r="G3" s="6" t="s">
        <v>5</v>
      </c>
      <c r="H3" s="7"/>
      <c r="I3" s="6" t="s">
        <v>6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customFormat="fals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F4" s="3"/>
      <c r="G4" s="9" t="n">
        <f aca="false">12*3.7</f>
        <v>44.4</v>
      </c>
      <c r="H4" s="1" t="s">
        <v>8</v>
      </c>
      <c r="I4" s="9" t="n">
        <f aca="false">I20*I23</f>
        <v>36.7632</v>
      </c>
      <c r="J4" s="1" t="s">
        <v>8</v>
      </c>
      <c r="K4" s="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customFormat="false" ht="12.75" hidden="false" customHeight="false" outlineLevel="0" collapsed="false">
      <c r="A5" s="1" t="s">
        <v>10</v>
      </c>
      <c r="B5" s="10" t="n">
        <f aca="false">(B4-B6*B12)*B14</f>
        <v>4384.08</v>
      </c>
      <c r="C5" s="1" t="s">
        <v>11</v>
      </c>
      <c r="D5" s="1" t="s">
        <v>12</v>
      </c>
      <c r="G5" s="11" t="n">
        <f aca="false">(G4-G6*G12)*G14</f>
        <v>19864.08</v>
      </c>
      <c r="H5" s="1" t="s">
        <v>11</v>
      </c>
      <c r="I5" s="11" t="n">
        <f aca="false">(I4-I6*I12)*I14</f>
        <v>16427.52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2.3</v>
      </c>
      <c r="C6" s="1" t="s">
        <v>14</v>
      </c>
      <c r="D6" s="1" t="s">
        <v>15</v>
      </c>
      <c r="G6" s="12" t="n">
        <f aca="false">G13/G9</f>
        <v>2.3</v>
      </c>
      <c r="H6" s="1" t="s">
        <v>14</v>
      </c>
      <c r="I6" s="12" t="n">
        <f aca="false">I13/I9</f>
        <v>2.3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312.5</v>
      </c>
      <c r="C7" s="1" t="s">
        <v>14</v>
      </c>
      <c r="D7" s="1" t="s">
        <v>17</v>
      </c>
      <c r="G7" s="14" t="n">
        <f aca="false">G4/G12</f>
        <v>396.428571428572</v>
      </c>
      <c r="H7" s="1" t="s">
        <v>14</v>
      </c>
      <c r="I7" s="14" t="n">
        <f aca="false">I4/I12</f>
        <v>328.242857142858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6.58264844628079</v>
      </c>
      <c r="C8" s="1" t="s">
        <v>19</v>
      </c>
      <c r="D8" s="1" t="s">
        <v>20</v>
      </c>
      <c r="G8" s="15" t="n">
        <f aca="false">G9*G7-G13</f>
        <v>8.36366804754725</v>
      </c>
      <c r="H8" s="1" t="s">
        <v>19</v>
      </c>
      <c r="I8" s="15" t="n">
        <f aca="false">I9*I7-I13</f>
        <v>6.9167222506375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0.0212206590789194</v>
      </c>
      <c r="C9" s="1" t="s">
        <v>22</v>
      </c>
      <c r="D9" s="1" t="s">
        <v>23</v>
      </c>
      <c r="G9" s="16" t="n">
        <f aca="false">(B8-0)/(B7-B6)</f>
        <v>0.0212206590789194</v>
      </c>
      <c r="H9" s="1" t="s">
        <v>22</v>
      </c>
      <c r="I9" s="16" t="n">
        <f aca="false">(B8-0)/(B7-B6)</f>
        <v>0.0212206590789194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0.032</v>
      </c>
      <c r="C10" s="3" t="s">
        <v>25</v>
      </c>
      <c r="D10" s="1" t="s">
        <v>26</v>
      </c>
      <c r="G10" s="17" t="n">
        <f aca="false">B4/B7</f>
        <v>0.032</v>
      </c>
      <c r="H10" s="3" t="s">
        <v>25</v>
      </c>
      <c r="I10" s="17" t="n">
        <f aca="false">B4/B7</f>
        <v>0.032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0.112</v>
      </c>
      <c r="C12" s="3" t="s">
        <v>25</v>
      </c>
      <c r="D12" s="1" t="s">
        <v>30</v>
      </c>
      <c r="G12" s="17" t="n">
        <f aca="false">G10+G11</f>
        <v>0.112</v>
      </c>
      <c r="H12" s="3" t="s">
        <v>25</v>
      </c>
      <c r="I12" s="17" t="n">
        <f aca="false">I10+I11</f>
        <v>0.112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0.0488075158815146</v>
      </c>
      <c r="C13" s="1" t="s">
        <v>19</v>
      </c>
      <c r="D13" s="1" t="s">
        <v>32</v>
      </c>
      <c r="G13" s="16" t="n">
        <f aca="false">B13</f>
        <v>0.0488075158815146</v>
      </c>
      <c r="H13" s="1" t="s">
        <v>19</v>
      </c>
      <c r="I13" s="16" t="n">
        <f aca="false">B13</f>
        <v>0.0488075158815146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450</v>
      </c>
      <c r="C14" s="1" t="s">
        <v>34</v>
      </c>
      <c r="D14" s="1" t="s">
        <v>35</v>
      </c>
      <c r="G14" s="11" t="n">
        <f aca="false">B14</f>
        <v>450</v>
      </c>
      <c r="H14" s="1" t="s">
        <v>34</v>
      </c>
      <c r="I14" s="11" t="n">
        <f aca="false">B14</f>
        <v>450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-0.0707560081020419</v>
      </c>
      <c r="C15" s="1" t="s">
        <v>37</v>
      </c>
      <c r="D15" s="1" t="s">
        <v>38</v>
      </c>
      <c r="G15" s="16" t="n">
        <f aca="false">(G6-G7)/G5</f>
        <v>-0.0198412698412699</v>
      </c>
      <c r="H15" s="1" t="s">
        <v>37</v>
      </c>
      <c r="I15" s="16" t="n">
        <f aca="false">(I6-I7)/I5</f>
        <v>-0.0198412698412699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3.4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0.828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15210</v>
      </c>
      <c r="B28" s="30" t="n">
        <v>1100</v>
      </c>
      <c r="C28" s="14" t="n">
        <f aca="false">(G5-A28)/G5*(G7-G6)+G6</f>
        <v>94.6428571428573</v>
      </c>
      <c r="D28" s="14" t="n">
        <f aca="false">(G9*C28-G13)*100</f>
        <v>195.957628980193</v>
      </c>
      <c r="E28" s="12" t="n">
        <f aca="false">D28*G16*G17</f>
        <v>2560.53380205941</v>
      </c>
      <c r="F28" s="11" t="n">
        <f aca="false">G4*C28</f>
        <v>4202.14285714287</v>
      </c>
      <c r="G28" s="11" t="n">
        <f aca="false">D28/100*A28/60*2*PI()</f>
        <v>3121.18857142858</v>
      </c>
      <c r="H28" s="11" t="n">
        <f aca="false">G28/F28*100</f>
        <v>74.276117627061</v>
      </c>
      <c r="I28" s="14" t="n">
        <f aca="false">E28/100*B28/60*2*PI()</f>
        <v>2949.52320000001</v>
      </c>
      <c r="J28" s="11" t="n">
        <f aca="false">I28/F28*100</f>
        <v>70.1909311575727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15207.84</v>
      </c>
      <c r="B29" s="11" t="n">
        <f aca="false">A29/I16</f>
        <v>1099.84378698225</v>
      </c>
      <c r="C29" s="23" t="n">
        <v>26.5</v>
      </c>
      <c r="D29" s="14" t="n">
        <f aca="false">(I9*C29-I13)*100</f>
        <v>51.3539949709849</v>
      </c>
      <c r="E29" s="12" t="n">
        <f aca="false">D29*I16*I17</f>
        <v>671.030980923366</v>
      </c>
      <c r="F29" s="11" t="n">
        <f aca="false">I4*C29</f>
        <v>974.2248</v>
      </c>
      <c r="G29" s="11" t="n">
        <f aca="false">D29/100*A29/60*2*PI()</f>
        <v>817.843840000001</v>
      </c>
      <c r="H29" s="11" t="n">
        <f aca="false">G29/F29*100</f>
        <v>83.9481647356956</v>
      </c>
      <c r="I29" s="14" t="n">
        <f aca="false">E29/100*B29/60*2*PI()</f>
        <v>772.862428800001</v>
      </c>
      <c r="J29" s="11" t="n">
        <f aca="false">I29/F29*100</f>
        <v>79.3310156752323</v>
      </c>
      <c r="K29" s="27" t="s">
        <v>61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customFormat="fals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2.75" hidden="false" customHeight="false" outlineLevel="0" collapsed="false">
      <c r="A36" s="11" t="n">
        <f aca="false">0.4*A51</f>
        <v>7945.632</v>
      </c>
      <c r="B36" s="11" t="n">
        <f aca="false" t="array" ref="B36:B52">A36:A52/G16</f>
        <v>574.634792899409</v>
      </c>
      <c r="C36" s="14" t="n">
        <f aca="false" t="array" ref="C36:C52">(G5-A36:A52)/G5*(G7-G6)+G6</f>
        <v>238.777142857143</v>
      </c>
      <c r="D36" s="14" t="n">
        <f aca="false" t="array" ref="D36:D51">(G9*C36:C51-G13)*100</f>
        <v>501.820082852835</v>
      </c>
      <c r="E36" s="14" t="n">
        <f aca="false" t="array" ref="E36:E51">D36:D51*G16*G17</f>
        <v>6557.16897261917</v>
      </c>
      <c r="F36" s="11" t="n">
        <f aca="false" t="array" ref="F36:F51">G4*C36:C51</f>
        <v>10601.7051428572</v>
      </c>
      <c r="G36" s="11" t="n">
        <f aca="false" t="array" ref="G36:G51">D36:D51/100*A36:A51/60*2*PI()</f>
        <v>4175.46745234286</v>
      </c>
      <c r="H36" s="11" t="n">
        <f aca="false" t="array" ref="H36:H51">G36:G51/F36:F51*100</f>
        <v>39.3848668311254</v>
      </c>
      <c r="I36" s="11" t="n">
        <f aca="false" t="array" ref="I36:I51">E36:E51/100*B36:B51/60*2*PI()</f>
        <v>3945.81674246401</v>
      </c>
      <c r="J36" s="11" t="n">
        <f aca="false" t="array" ref="J36:J51">I36:I51/F36:F51*100</f>
        <v>37.2186991554135</v>
      </c>
      <c r="L36" s="14"/>
      <c r="M36" s="14"/>
    </row>
    <row r="37" customFormat="false" ht="12.75" hidden="false" customHeight="false" outlineLevel="0" collapsed="false">
      <c r="A37" s="11" t="n">
        <f aca="false">0.45*A51</f>
        <v>8938.836</v>
      </c>
      <c r="B37" s="11" t="n">
        <v>646.464142011835</v>
      </c>
      <c r="C37" s="14" t="n">
        <v>219.070714285715</v>
      </c>
      <c r="D37" s="14" t="n">
        <v>460.001742615099</v>
      </c>
      <c r="E37" s="14" t="n">
        <v>6010.7382249009</v>
      </c>
      <c r="F37" s="11" t="n">
        <v>9726.73971428572</v>
      </c>
      <c r="G37" s="11" t="n">
        <v>4305.95081022858</v>
      </c>
      <c r="H37" s="11" t="n">
        <v>44.2692097939498</v>
      </c>
      <c r="I37" s="11" t="n">
        <v>4069.12351566601</v>
      </c>
      <c r="J37" s="11" t="n">
        <v>41.8344032552825</v>
      </c>
      <c r="L37" s="14"/>
      <c r="M37" s="14"/>
    </row>
    <row r="38" customFormat="false" ht="12.75" hidden="false" customHeight="false" outlineLevel="0" collapsed="false">
      <c r="A38" s="11" t="n">
        <f aca="false">0.5*A51</f>
        <v>9932.04</v>
      </c>
      <c r="B38" s="35" t="n">
        <v>718.293491124261</v>
      </c>
      <c r="C38" s="14" t="n">
        <v>199.364285714286</v>
      </c>
      <c r="D38" s="14" t="n">
        <v>418.183402377362</v>
      </c>
      <c r="E38" s="14" t="n">
        <v>5464.30747718264</v>
      </c>
      <c r="F38" s="11" t="n">
        <v>8851.7742857143</v>
      </c>
      <c r="G38" s="11" t="n">
        <v>4349.44526285715</v>
      </c>
      <c r="H38" s="11" t="n">
        <v>49.1364230770845</v>
      </c>
      <c r="I38" s="35" t="n">
        <v>4110.22577340001</v>
      </c>
      <c r="J38" s="11" t="n">
        <v>46.4339198078448</v>
      </c>
      <c r="L38" s="14"/>
      <c r="M38" s="14"/>
    </row>
    <row r="39" customFormat="false" ht="12.75" hidden="false" customHeight="false" outlineLevel="0" collapsed="false">
      <c r="A39" s="11" t="n">
        <f aca="false">0.55*A51</f>
        <v>10925.244</v>
      </c>
      <c r="B39" s="11" t="n">
        <v>790.122840236687</v>
      </c>
      <c r="C39" s="14" t="n">
        <v>179.657857142857</v>
      </c>
      <c r="D39" s="14" t="n">
        <v>376.365062139626</v>
      </c>
      <c r="E39" s="14" t="n">
        <v>4917.87672946437</v>
      </c>
      <c r="F39" s="11" t="n">
        <v>7976.80885714287</v>
      </c>
      <c r="G39" s="11" t="n">
        <v>4305.95081022858</v>
      </c>
      <c r="H39" s="11" t="n">
        <v>53.980869885992</v>
      </c>
      <c r="I39" s="11" t="n">
        <v>4069.12351566601</v>
      </c>
      <c r="J39" s="11" t="n">
        <v>51.0119220422625</v>
      </c>
      <c r="L39" s="14"/>
      <c r="M39" s="14"/>
    </row>
    <row r="40" customFormat="false" ht="12.75" hidden="false" customHeight="false" outlineLevel="0" collapsed="false">
      <c r="A40" s="11" t="n">
        <f aca="false">0.6*A51</f>
        <v>11918.448</v>
      </c>
      <c r="B40" s="11" t="n">
        <v>861.952189349113</v>
      </c>
      <c r="C40" s="14" t="n">
        <v>159.951428571429</v>
      </c>
      <c r="D40" s="14" t="n">
        <v>334.54672190189</v>
      </c>
      <c r="E40" s="14" t="n">
        <v>4371.44598174611</v>
      </c>
      <c r="F40" s="11" t="n">
        <v>7101.84342857144</v>
      </c>
      <c r="G40" s="11" t="n">
        <v>4175.46745234286</v>
      </c>
      <c r="H40" s="11" t="n">
        <v>58.7941355556296</v>
      </c>
      <c r="I40" s="11" t="n">
        <v>3945.81674246401</v>
      </c>
      <c r="J40" s="11" t="n">
        <v>55.56045810007</v>
      </c>
      <c r="L40" s="14"/>
      <c r="M40" s="14"/>
    </row>
    <row r="41" customFormat="false" ht="12.75" hidden="false" customHeight="false" outlineLevel="0" collapsed="false">
      <c r="A41" s="11" t="n">
        <f aca="false">0.65*A51</f>
        <v>12911.652</v>
      </c>
      <c r="B41" s="11" t="n">
        <v>933.781538461539</v>
      </c>
      <c r="C41" s="14" t="n">
        <v>140.245</v>
      </c>
      <c r="D41" s="14" t="n">
        <v>292.728381664154</v>
      </c>
      <c r="E41" s="14" t="n">
        <v>3825.01523402785</v>
      </c>
      <c r="F41" s="11" t="n">
        <v>6226.87800000001</v>
      </c>
      <c r="G41" s="11" t="n">
        <v>3957.99518920001</v>
      </c>
      <c r="H41" s="11" t="n">
        <v>63.5630758977452</v>
      </c>
      <c r="I41" s="11" t="n">
        <v>3740.305453794</v>
      </c>
      <c r="J41" s="11" t="n">
        <v>60.0671067233692</v>
      </c>
      <c r="L41" s="14"/>
      <c r="M41" s="14"/>
    </row>
    <row r="42" customFormat="false" ht="12.75" hidden="false" customHeight="false" outlineLevel="0" collapsed="false">
      <c r="A42" s="32" t="n">
        <f aca="false">0.7145*A51</f>
        <v>14192.88516</v>
      </c>
      <c r="B42" s="32" t="n">
        <v>1026.44139881657</v>
      </c>
      <c r="C42" s="33" t="n">
        <v>114.823707142857</v>
      </c>
      <c r="D42" s="33" t="n">
        <v>238.782722757474</v>
      </c>
      <c r="E42" s="33" t="n">
        <v>3120.11956947129</v>
      </c>
      <c r="F42" s="32" t="n">
        <v>5098.17259714286</v>
      </c>
      <c r="G42" s="32" t="n">
        <v>3548.96900723566</v>
      </c>
      <c r="H42" s="32" t="n">
        <v>69.6125707714286</v>
      </c>
      <c r="I42" s="32" t="n">
        <v>3353.7757118377</v>
      </c>
      <c r="J42" s="32" t="n">
        <v>65.7838793790001</v>
      </c>
      <c r="K42" s="3"/>
      <c r="L42" s="33"/>
      <c r="M42" s="3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</row>
    <row r="43" customFormat="false" ht="12.75" hidden="false" customHeight="false" outlineLevel="0" collapsed="false">
      <c r="A43" s="11" t="n">
        <f aca="false">0.752*A51</f>
        <v>14937.78816</v>
      </c>
      <c r="B43" s="31" t="n">
        <v>1080.31341065089</v>
      </c>
      <c r="C43" s="34" t="n">
        <v>100.043885714286</v>
      </c>
      <c r="D43" s="34" t="n">
        <v>207.418967579172</v>
      </c>
      <c r="E43" s="34" t="n">
        <v>2710.29650868259</v>
      </c>
      <c r="F43" s="11" t="n">
        <v>4441.94852571429</v>
      </c>
      <c r="G43" s="11" t="n">
        <v>3244.61657496723</v>
      </c>
      <c r="H43" s="11" t="n">
        <v>73.0448936133377</v>
      </c>
      <c r="I43" s="11" t="n">
        <v>3066.16266334403</v>
      </c>
      <c r="J43" s="11" t="n">
        <v>69.0274244646041</v>
      </c>
      <c r="L43" s="14"/>
      <c r="M43" s="14"/>
    </row>
    <row r="44" customFormat="false" ht="12.75" hidden="false" customHeight="false" outlineLevel="0" collapsed="false">
      <c r="A44" s="11" t="n">
        <f aca="false">0.8*A51</f>
        <v>15891.264</v>
      </c>
      <c r="B44" s="11" t="n">
        <v>1149.26958579882</v>
      </c>
      <c r="C44" s="14" t="n">
        <v>81.1257142857144</v>
      </c>
      <c r="D44" s="14" t="n">
        <v>167.273360950945</v>
      </c>
      <c r="E44" s="14" t="n">
        <v>2185.72299087305</v>
      </c>
      <c r="F44" s="11" t="n">
        <v>3601.98171428572</v>
      </c>
      <c r="G44" s="11" t="n">
        <v>2783.64496822857</v>
      </c>
      <c r="H44" s="11" t="n">
        <v>77.2809300277244</v>
      </c>
      <c r="I44" s="11" t="n">
        <v>2630.544494976</v>
      </c>
      <c r="J44" s="11" t="n">
        <v>73.0304788761996</v>
      </c>
      <c r="L44" s="14"/>
      <c r="M44" s="14"/>
    </row>
    <row r="45" customFormat="false" ht="12.75" hidden="false" customHeight="false" outlineLevel="0" collapsed="false">
      <c r="A45" s="11" t="n">
        <f aca="false">0.85*A51</f>
        <v>16884.468</v>
      </c>
      <c r="B45" s="11" t="n">
        <v>1221.09893491124</v>
      </c>
      <c r="C45" s="14" t="n">
        <v>61.4192857142858</v>
      </c>
      <c r="D45" s="14" t="n">
        <v>125.455020713209</v>
      </c>
      <c r="E45" s="14" t="n">
        <v>1639.29224315479</v>
      </c>
      <c r="F45" s="11" t="n">
        <v>2727.01628571429</v>
      </c>
      <c r="G45" s="11" t="n">
        <v>2218.21708405715</v>
      </c>
      <c r="H45" s="11" t="n">
        <v>81.3422749133354</v>
      </c>
      <c r="I45" s="11" t="n">
        <v>2096.215144434</v>
      </c>
      <c r="J45" s="11" t="n">
        <v>76.868449793102</v>
      </c>
      <c r="L45" s="14"/>
      <c r="M45" s="14"/>
    </row>
    <row r="46" customFormat="false" ht="12.75" hidden="false" customHeight="false" outlineLevel="0" collapsed="false">
      <c r="A46" s="11" t="n">
        <f aca="false">0.9*A51</f>
        <v>17877.672</v>
      </c>
      <c r="B46" s="11" t="n">
        <v>1292.92828402367</v>
      </c>
      <c r="C46" s="14" t="n">
        <v>41.7128571428572</v>
      </c>
      <c r="D46" s="14" t="n">
        <v>83.6366804754724</v>
      </c>
      <c r="E46" s="14" t="n">
        <v>1092.86149543653</v>
      </c>
      <c r="F46" s="11" t="n">
        <v>1852.05085714286</v>
      </c>
      <c r="G46" s="11" t="n">
        <v>1565.80029462857</v>
      </c>
      <c r="H46" s="11" t="n">
        <v>84.5441305561187</v>
      </c>
      <c r="I46" s="11" t="n">
        <v>1479.681278424</v>
      </c>
      <c r="J46" s="11" t="n">
        <v>79.8942033755321</v>
      </c>
      <c r="L46" s="14"/>
      <c r="M46" s="14"/>
    </row>
    <row r="47" customFormat="false" ht="12.75" hidden="false" customHeight="false" outlineLevel="0" collapsed="false">
      <c r="A47" s="32" t="n">
        <f aca="false">0.93*A51</f>
        <v>18473.5944</v>
      </c>
      <c r="B47" s="32" t="n">
        <v>1336.02589349112</v>
      </c>
      <c r="C47" s="33" t="n">
        <v>29.889</v>
      </c>
      <c r="D47" s="33" t="n">
        <v>58.5456763328307</v>
      </c>
      <c r="E47" s="33" t="n">
        <v>765.003046805569</v>
      </c>
      <c r="F47" s="32" t="n">
        <v>1327.0716</v>
      </c>
      <c r="G47" s="32" t="n">
        <v>1132.595546448</v>
      </c>
      <c r="H47" s="32" t="n">
        <v>85.3454739328308</v>
      </c>
      <c r="I47" s="32" t="n">
        <v>1070.30279139336</v>
      </c>
      <c r="J47" s="32" t="n">
        <v>80.6514728665251</v>
      </c>
      <c r="K47" s="3"/>
      <c r="L47" s="33"/>
      <c r="M47" s="3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</row>
    <row r="48" customFormat="false" ht="12.75" hidden="false" customHeight="false" outlineLevel="0" collapsed="false">
      <c r="A48" s="11" t="n">
        <f aca="false">0.96*A51</f>
        <v>19069.5168</v>
      </c>
      <c r="B48" s="11" t="n">
        <v>1379.12350295858</v>
      </c>
      <c r="C48" s="14" t="n">
        <v>18.0651428571429</v>
      </c>
      <c r="D48" s="14" t="n">
        <v>33.454672190189</v>
      </c>
      <c r="E48" s="14" t="n">
        <v>437.144598174611</v>
      </c>
      <c r="F48" s="11" t="n">
        <v>802.092342857144</v>
      </c>
      <c r="G48" s="11" t="n">
        <v>668.074792374858</v>
      </c>
      <c r="H48" s="11" t="n">
        <v>83.2915060621449</v>
      </c>
      <c r="I48" s="11" t="n">
        <v>631.330678794241</v>
      </c>
      <c r="J48" s="11" t="n">
        <v>78.710473228727</v>
      </c>
      <c r="L48" s="14"/>
      <c r="M48" s="14"/>
    </row>
    <row r="49" customFormat="false" ht="12.75" hidden="false" customHeight="false" outlineLevel="0" collapsed="false">
      <c r="A49" s="11" t="n">
        <f aca="false">0.98*A51</f>
        <v>19466.7984</v>
      </c>
      <c r="B49" s="11" t="n">
        <v>1407.85524260355</v>
      </c>
      <c r="C49" s="14" t="n">
        <v>10.1825714285715</v>
      </c>
      <c r="D49" s="14" t="n">
        <v>16.7273360950946</v>
      </c>
      <c r="E49" s="14" t="n">
        <v>218.572299087307</v>
      </c>
      <c r="F49" s="11" t="n">
        <v>452.106171428574</v>
      </c>
      <c r="G49" s="11" t="n">
        <v>340.996508608002</v>
      </c>
      <c r="H49" s="11" t="n">
        <v>75.4239889118335</v>
      </c>
      <c r="I49" s="11" t="n">
        <v>322.241700634562</v>
      </c>
      <c r="J49" s="11" t="n">
        <v>71.2756695216826</v>
      </c>
      <c r="L49" s="14"/>
      <c r="M49" s="14"/>
    </row>
    <row r="50" customFormat="false" ht="12.75" hidden="false" customHeight="false" outlineLevel="0" collapsed="false">
      <c r="A50" s="11" t="n">
        <f aca="false">0.99*A51</f>
        <v>19665.4392</v>
      </c>
      <c r="B50" s="11" t="n">
        <v>1422.22111242604</v>
      </c>
      <c r="C50" s="14" t="n">
        <v>6.24128571428574</v>
      </c>
      <c r="D50" s="14" t="n">
        <v>8.36366804754729</v>
      </c>
      <c r="E50" s="14" t="n">
        <v>109.286149543653</v>
      </c>
      <c r="F50" s="11" t="n">
        <v>277.113085714287</v>
      </c>
      <c r="G50" s="11" t="n">
        <v>172.238032409144</v>
      </c>
      <c r="H50" s="11" t="n">
        <v>62.1544204472276</v>
      </c>
      <c r="I50" s="11" t="n">
        <v>162.764940626641</v>
      </c>
      <c r="J50" s="11" t="n">
        <v>58.7359273226301</v>
      </c>
      <c r="L50" s="14"/>
      <c r="M50" s="14"/>
    </row>
    <row r="51" customFormat="false" ht="12.75" hidden="false" customHeight="false" outlineLevel="0" collapsed="false">
      <c r="A51" s="11" t="n">
        <f aca="false">G5</f>
        <v>19864.08</v>
      </c>
      <c r="B51" s="11" t="n">
        <v>1436.58698224852</v>
      </c>
      <c r="C51" s="14" t="n">
        <v>2.3</v>
      </c>
      <c r="D51" s="14" t="n">
        <v>0</v>
      </c>
      <c r="E51" s="14" t="n">
        <v>0</v>
      </c>
      <c r="F51" s="11" t="n">
        <v>102.12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19980</v>
      </c>
      <c r="B52" s="11" t="n">
        <v>1444.97041420118</v>
      </c>
      <c r="C52" s="14" t="n">
        <v>3.28626015289046E-014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1100</v>
      </c>
      <c r="C57" s="1" t="n">
        <v>0</v>
      </c>
      <c r="E57" s="11" t="n">
        <f aca="false">B38</f>
        <v>718.293491124261</v>
      </c>
      <c r="F57" s="1" t="n">
        <v>0</v>
      </c>
    </row>
    <row r="58" customFormat="false" ht="12.75" hidden="false" customHeight="false" outlineLevel="0" collapsed="false">
      <c r="B58" s="11" t="n">
        <f aca="false">B28</f>
        <v>1100</v>
      </c>
      <c r="C58" s="1" t="n">
        <v>5000</v>
      </c>
      <c r="E58" s="11" t="n">
        <f aca="false">B38</f>
        <v>718.293491124261</v>
      </c>
      <c r="F58" s="11" t="n">
        <f aca="false">I38</f>
        <v>4110.22577340001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  <row r="90" customFormat="false" ht="12.75" hidden="false" customHeight="false" outlineLevel="0" collapsed="false">
      <c r="A90" s="26" t="s">
        <v>6</v>
      </c>
    </row>
    <row r="91" customFormat="false" ht="12.75" hidden="false" customHeight="false" outlineLevel="0" collapsed="false">
      <c r="D91" s="27" t="s">
        <v>49</v>
      </c>
      <c r="E91" s="27" t="s">
        <v>50</v>
      </c>
      <c r="G91" s="28" t="s">
        <v>51</v>
      </c>
      <c r="H91" s="28"/>
      <c r="I91" s="28" t="s">
        <v>50</v>
      </c>
      <c r="J91" s="28"/>
    </row>
    <row r="92" customFormat="false" ht="12.75" hidden="false" customHeight="false" outlineLevel="0" collapsed="false">
      <c r="A92" s="27" t="s">
        <v>52</v>
      </c>
      <c r="B92" s="27" t="s">
        <v>53</v>
      </c>
      <c r="C92" s="27" t="s">
        <v>54</v>
      </c>
      <c r="D92" s="27" t="s">
        <v>55</v>
      </c>
      <c r="E92" s="27" t="s">
        <v>56</v>
      </c>
      <c r="F92" s="27" t="s">
        <v>57</v>
      </c>
      <c r="G92" s="27" t="s">
        <v>58</v>
      </c>
      <c r="H92" s="27" t="s">
        <v>63</v>
      </c>
      <c r="I92" s="27" t="s">
        <v>58</v>
      </c>
      <c r="J92" s="27" t="s">
        <v>63</v>
      </c>
    </row>
    <row r="93" customFormat="false" ht="12.75" hidden="false" customHeight="false" outlineLevel="0" collapsed="false">
      <c r="A93" s="11" t="n">
        <f aca="false">0.4*A108</f>
        <v>6571.008</v>
      </c>
      <c r="B93" s="11" t="n">
        <f aca="false" t="array" ref="B93:B109">A93:A109/I16</f>
        <v>475.220828402367</v>
      </c>
      <c r="C93" s="14" t="n">
        <f aca="false" t="array" ref="C93:C109">(I5-A93:A109)/I5*(I7-I6)+I6</f>
        <v>197.865714285715</v>
      </c>
      <c r="D93" s="14" t="n">
        <f aca="false" t="array" ref="D93:D108">(I9*C93:C108-I13)*100</f>
        <v>415.00333503825</v>
      </c>
      <c r="E93" s="14" t="n">
        <f aca="false" t="array" ref="E93:E108">D93:D108*I16*I17</f>
        <v>5422.75426000503</v>
      </c>
      <c r="F93" s="14" t="n">
        <f aca="false" t="array" ref="F93:F108">I4*C93:C109</f>
        <v>7274.17682742858</v>
      </c>
      <c r="G93" s="14" t="n">
        <f aca="false" t="array" ref="G93:G108">D93:D108/100*A93:A108/60*2*PI()</f>
        <v>2855.69749577143</v>
      </c>
      <c r="H93" s="11" t="n">
        <f aca="false" t="array" ref="H93:H108">G93:G108/F93:F108*100</f>
        <v>39.2580159036486</v>
      </c>
      <c r="I93" s="14" t="n">
        <f aca="false" t="array" ref="I93:I108">E93:E108/100*B93:B108/60*2*PI()</f>
        <v>2698.634133504</v>
      </c>
      <c r="J93" s="11" t="n">
        <f aca="false" t="array" ref="J93:J108">I93:I108/F93:F108*100</f>
        <v>37.0988250289479</v>
      </c>
    </row>
    <row r="94" customFormat="false" ht="12.75" hidden="false" customHeight="false" outlineLevel="0" collapsed="false">
      <c r="A94" s="11" t="n">
        <f aca="false">0.45*A108</f>
        <v>7392.384</v>
      </c>
      <c r="B94" s="11" t="n">
        <v>534.623431952663</v>
      </c>
      <c r="C94" s="14" t="n">
        <v>181.568571428572</v>
      </c>
      <c r="D94" s="14" t="n">
        <v>380.419723785063</v>
      </c>
      <c r="E94" s="14" t="n">
        <v>4970.85807167128</v>
      </c>
      <c r="F94" s="14" t="n">
        <v>6675.04170514287</v>
      </c>
      <c r="G94" s="14" t="n">
        <v>2944.93804251429</v>
      </c>
      <c r="H94" s="11" t="n">
        <v>44.1186463336301</v>
      </c>
      <c r="I94" s="14" t="n">
        <v>2782.96645017601</v>
      </c>
      <c r="J94" s="11" t="n">
        <v>41.6921207852804</v>
      </c>
    </row>
    <row r="95" customFormat="false" ht="12.75" hidden="false" customHeight="false" outlineLevel="0" collapsed="false">
      <c r="A95" s="11" t="n">
        <f aca="false">0.5*A108</f>
        <v>8213.76</v>
      </c>
      <c r="B95" s="11" t="n">
        <v>594.026035502959</v>
      </c>
      <c r="C95" s="14" t="n">
        <v>165.271428571429</v>
      </c>
      <c r="D95" s="14" t="n">
        <v>345.836112531875</v>
      </c>
      <c r="E95" s="14" t="n">
        <v>4518.96188333753</v>
      </c>
      <c r="F95" s="14" t="n">
        <v>6075.90658285715</v>
      </c>
      <c r="G95" s="14" t="n">
        <v>2974.68489142858</v>
      </c>
      <c r="H95" s="11" t="n">
        <v>48.9587002509468</v>
      </c>
      <c r="I95" s="14" t="n">
        <v>2811.0772224</v>
      </c>
      <c r="J95" s="11" t="n">
        <v>46.2659717371447</v>
      </c>
    </row>
    <row r="96" customFormat="false" ht="12.75" hidden="false" customHeight="false" outlineLevel="0" collapsed="false">
      <c r="A96" s="11" t="n">
        <f aca="false">0.55*A108</f>
        <v>9035.136</v>
      </c>
      <c r="B96" s="11" t="n">
        <v>653.428639053255</v>
      </c>
      <c r="C96" s="14" t="n">
        <v>148.974285714286</v>
      </c>
      <c r="D96" s="14" t="n">
        <v>311.252501278688</v>
      </c>
      <c r="E96" s="14" t="n">
        <v>4067.06569500378</v>
      </c>
      <c r="F96" s="14" t="n">
        <v>5476.77146057144</v>
      </c>
      <c r="G96" s="14" t="n">
        <v>2944.93804251429</v>
      </c>
      <c r="H96" s="11" t="n">
        <v>53.7714247109924</v>
      </c>
      <c r="I96" s="14" t="n">
        <v>2782.966450176</v>
      </c>
      <c r="J96" s="11" t="n">
        <v>50.8139963518878</v>
      </c>
    </row>
    <row r="97" customFormat="false" ht="12.75" hidden="false" customHeight="false" outlineLevel="0" collapsed="false">
      <c r="A97" s="11" t="n">
        <f aca="false">0.6*A108</f>
        <v>9856.512</v>
      </c>
      <c r="B97" s="11" t="n">
        <v>712.83124260355</v>
      </c>
      <c r="C97" s="14" t="n">
        <v>132.677142857143</v>
      </c>
      <c r="D97" s="14" t="n">
        <v>276.6688900255</v>
      </c>
      <c r="E97" s="14" t="n">
        <v>3615.16950667002</v>
      </c>
      <c r="F97" s="14" t="n">
        <v>4877.63633828572</v>
      </c>
      <c r="G97" s="14" t="n">
        <v>2855.69749577143</v>
      </c>
      <c r="H97" s="11" t="n">
        <v>58.5467488290668</v>
      </c>
      <c r="I97" s="14" t="n">
        <v>2698.634133504</v>
      </c>
      <c r="J97" s="11" t="n">
        <v>55.3266776434681</v>
      </c>
    </row>
    <row r="98" customFormat="false" ht="12.75" hidden="false" customHeight="false" outlineLevel="0" collapsed="false">
      <c r="A98" s="11" t="n">
        <f aca="false">0.65*A108</f>
        <v>10677.888</v>
      </c>
      <c r="B98" s="11" t="n">
        <v>772.233846153846</v>
      </c>
      <c r="C98" s="14" t="n">
        <v>116.38</v>
      </c>
      <c r="D98" s="14" t="n">
        <v>242.085278772313</v>
      </c>
      <c r="E98" s="14" t="n">
        <v>3163.27331833627</v>
      </c>
      <c r="F98" s="14" t="n">
        <v>4278.50121600001</v>
      </c>
      <c r="G98" s="14" t="n">
        <v>2706.9632512</v>
      </c>
      <c r="H98" s="11" t="n">
        <v>63.268960660265</v>
      </c>
      <c r="I98" s="14" t="n">
        <v>2558.080272384</v>
      </c>
      <c r="J98" s="11" t="n">
        <v>59.7891678239505</v>
      </c>
    </row>
    <row r="99" customFormat="false" ht="12.75" hidden="false" customHeight="false" outlineLevel="0" collapsed="false">
      <c r="A99" s="32" t="n">
        <f aca="false">0.7*A108</f>
        <v>11499.264</v>
      </c>
      <c r="B99" s="11" t="n">
        <v>831.636449704142</v>
      </c>
      <c r="C99" s="14" t="n">
        <v>100.082857142857</v>
      </c>
      <c r="D99" s="14" t="n">
        <v>207.501667519125</v>
      </c>
      <c r="E99" s="14" t="n">
        <v>2711.37713000252</v>
      </c>
      <c r="F99" s="14" t="n">
        <v>3679.36609371429</v>
      </c>
      <c r="G99" s="14" t="n">
        <v>2498.7353088</v>
      </c>
      <c r="H99" s="11" t="n">
        <v>67.9121143467828</v>
      </c>
      <c r="I99" s="14" t="n">
        <v>2361.304866816</v>
      </c>
      <c r="J99" s="11" t="n">
        <v>64.1769480577097</v>
      </c>
    </row>
    <row r="100" customFormat="false" ht="12.75" hidden="false" customHeight="false" outlineLevel="0" collapsed="false">
      <c r="A100" s="11" t="n">
        <f aca="false">0.75*A108</f>
        <v>12320.64</v>
      </c>
      <c r="B100" s="11" t="n">
        <v>891.039053254438</v>
      </c>
      <c r="C100" s="14" t="n">
        <v>83.7857142857144</v>
      </c>
      <c r="D100" s="14" t="n">
        <v>172.918056265938</v>
      </c>
      <c r="E100" s="14" t="n">
        <v>2259.48094166876</v>
      </c>
      <c r="F100" s="14" t="n">
        <v>3080.23097142858</v>
      </c>
      <c r="G100" s="14" t="n">
        <v>2231.01366857143</v>
      </c>
      <c r="H100" s="11" t="n">
        <v>72.4300771359595</v>
      </c>
      <c r="I100" s="14" t="n">
        <v>2108.3079168</v>
      </c>
      <c r="J100" s="11" t="n">
        <v>68.4464228934817</v>
      </c>
    </row>
    <row r="101" customFormat="false" ht="12.75" hidden="false" customHeight="false" outlineLevel="0" collapsed="false">
      <c r="A101" s="11" t="n">
        <f aca="false">0.8*A108</f>
        <v>13142.016</v>
      </c>
      <c r="B101" s="11" t="n">
        <v>950.441656804734</v>
      </c>
      <c r="C101" s="14" t="n">
        <v>67.4885714285715</v>
      </c>
      <c r="D101" s="14" t="n">
        <v>138.33444501275</v>
      </c>
      <c r="E101" s="14" t="n">
        <v>1807.58475333501</v>
      </c>
      <c r="F101" s="14" t="n">
        <v>2481.09584914286</v>
      </c>
      <c r="G101" s="14" t="n">
        <v>1903.79833051429</v>
      </c>
      <c r="H101" s="11" t="n">
        <v>76.7321557194975</v>
      </c>
      <c r="I101" s="14" t="n">
        <v>1799.089422336</v>
      </c>
      <c r="J101" s="11" t="n">
        <v>72.5118871549251</v>
      </c>
    </row>
    <row r="102" customFormat="false" ht="12.75" hidden="false" customHeight="false" outlineLevel="0" collapsed="false">
      <c r="A102" s="11" t="n">
        <f aca="false">0.85*A108</f>
        <v>13963.392</v>
      </c>
      <c r="B102" s="11" t="n">
        <v>1009.84426035503</v>
      </c>
      <c r="C102" s="14" t="n">
        <v>51.1914285714286</v>
      </c>
      <c r="D102" s="14" t="n">
        <v>103.750833759563</v>
      </c>
      <c r="E102" s="14" t="n">
        <v>1355.68856500126</v>
      </c>
      <c r="F102" s="14" t="n">
        <v>1881.96072685715</v>
      </c>
      <c r="G102" s="14" t="n">
        <v>1517.08929462857</v>
      </c>
      <c r="H102" s="11" t="n">
        <v>80.6121654388663</v>
      </c>
      <c r="I102" s="14" t="n">
        <v>1433.649383424</v>
      </c>
      <c r="J102" s="11" t="n">
        <v>76.1784963397287</v>
      </c>
    </row>
    <row r="103" customFormat="false" ht="12.75" hidden="false" customHeight="false" outlineLevel="0" collapsed="false">
      <c r="A103" s="11" t="n">
        <f aca="false">0.899*A108</f>
        <v>14768.34048</v>
      </c>
      <c r="B103" s="11" t="n">
        <v>1068.05881183432</v>
      </c>
      <c r="C103" s="14" t="n">
        <v>35.2202285714286</v>
      </c>
      <c r="D103" s="14" t="n">
        <v>69.8588947314387</v>
      </c>
      <c r="E103" s="14" t="n">
        <v>912.83030043418</v>
      </c>
      <c r="F103" s="14" t="n">
        <v>1294.80830701714</v>
      </c>
      <c r="G103" s="14" t="n">
        <v>1080.39365382729</v>
      </c>
      <c r="H103" s="11" t="n">
        <v>83.4404326858391</v>
      </c>
      <c r="I103" s="14" t="n">
        <v>1020.97200286679</v>
      </c>
      <c r="J103" s="11" t="n">
        <v>78.8512088881179</v>
      </c>
    </row>
    <row r="104" customFormat="false" ht="12.75" hidden="false" customHeight="false" outlineLevel="0" collapsed="false">
      <c r="A104" s="32" t="n">
        <f aca="false">0.9245*A108</f>
        <v>15187.24224</v>
      </c>
      <c r="B104" s="31" t="n">
        <v>1098.35413964497</v>
      </c>
      <c r="C104" s="34" t="n">
        <v>26.9086857142858</v>
      </c>
      <c r="D104" s="34" t="n">
        <v>52.2212529923132</v>
      </c>
      <c r="E104" s="34" t="n">
        <v>682.363244383967</v>
      </c>
      <c r="F104" s="14" t="n">
        <v>989.24939465143</v>
      </c>
      <c r="G104" s="14" t="n">
        <v>830.529047001968</v>
      </c>
      <c r="H104" s="11" t="n">
        <v>83.9554768991909</v>
      </c>
      <c r="I104" s="14" t="n">
        <v>784.849949416859</v>
      </c>
      <c r="J104" s="11" t="n">
        <v>79.3379256697354</v>
      </c>
    </row>
    <row r="105" customFormat="false" ht="12.75" hidden="false" customHeight="false" outlineLevel="0" collapsed="false">
      <c r="A105" s="11" t="n">
        <f aca="false">0.96*A108</f>
        <v>15770.4192</v>
      </c>
      <c r="B105" s="11" t="n">
        <v>1140.52998816568</v>
      </c>
      <c r="C105" s="14" t="n">
        <v>15.3377142857143</v>
      </c>
      <c r="D105" s="14" t="n">
        <v>27.66688900255</v>
      </c>
      <c r="E105" s="14" t="n">
        <v>361.516950667002</v>
      </c>
      <c r="F105" s="14" t="n">
        <v>563.863457828572</v>
      </c>
      <c r="G105" s="14" t="n">
        <v>456.911599323429</v>
      </c>
      <c r="H105" s="11" t="n">
        <v>81.0323125181737</v>
      </c>
      <c r="I105" s="14" t="n">
        <v>431.781461360641</v>
      </c>
      <c r="J105" s="11" t="n">
        <v>76.5755353296742</v>
      </c>
    </row>
    <row r="106" customFormat="false" ht="12.75" hidden="false" customHeight="false" outlineLevel="0" collapsed="false">
      <c r="A106" s="11" t="n">
        <f aca="false">0.98*A108</f>
        <v>16098.9696</v>
      </c>
      <c r="B106" s="11" t="n">
        <v>1164.2910295858</v>
      </c>
      <c r="C106" s="14" t="n">
        <v>8.81885714285715</v>
      </c>
      <c r="D106" s="14" t="n">
        <v>13.833444501275</v>
      </c>
      <c r="E106" s="14" t="n">
        <v>180.758475333501</v>
      </c>
      <c r="F106" s="14" t="n">
        <v>324.209408914286</v>
      </c>
      <c r="G106" s="14" t="n">
        <v>233.215295488</v>
      </c>
      <c r="H106" s="11" t="n">
        <v>71.933537113865</v>
      </c>
      <c r="I106" s="14" t="n">
        <v>220.38845423616</v>
      </c>
      <c r="J106" s="11" t="n">
        <v>67.9771925726024</v>
      </c>
    </row>
    <row r="107" customFormat="false" ht="12.75" hidden="false" customHeight="false" outlineLevel="0" collapsed="false">
      <c r="A107" s="11" t="n">
        <f aca="false">0.99*A108</f>
        <v>16263.2448</v>
      </c>
      <c r="B107" s="11" t="n">
        <v>1176.17155029586</v>
      </c>
      <c r="C107" s="14" t="n">
        <v>5.55942857142858</v>
      </c>
      <c r="D107" s="14" t="n">
        <v>6.9167222506375</v>
      </c>
      <c r="E107" s="14" t="n">
        <v>90.3792376667506</v>
      </c>
      <c r="F107" s="14" t="n">
        <v>204.382384457143</v>
      </c>
      <c r="G107" s="14" t="n">
        <v>117.797521700572</v>
      </c>
      <c r="H107" s="11" t="n">
        <v>57.6358486145721</v>
      </c>
      <c r="I107" s="14" t="n">
        <v>111.31865800704</v>
      </c>
      <c r="J107" s="11" t="n">
        <v>54.4658769407706</v>
      </c>
    </row>
    <row r="108" customFormat="false" ht="12.75" hidden="false" customHeight="false" outlineLevel="0" collapsed="false">
      <c r="A108" s="11" t="n">
        <f aca="false">I5</f>
        <v>16427.52</v>
      </c>
      <c r="B108" s="11" t="n">
        <v>1188.05207100592</v>
      </c>
      <c r="C108" s="14" t="n">
        <v>2.3</v>
      </c>
      <c r="D108" s="14" t="n">
        <v>0</v>
      </c>
      <c r="E108" s="14" t="n">
        <v>0</v>
      </c>
      <c r="F108" s="14" t="n">
        <v>84.55536</v>
      </c>
      <c r="G108" s="14" t="n">
        <v>0</v>
      </c>
      <c r="H108" s="11" t="n">
        <v>0</v>
      </c>
      <c r="I108" s="14" t="n">
        <v>0</v>
      </c>
      <c r="J108" s="11" t="n">
        <v>0</v>
      </c>
    </row>
    <row r="109" customFormat="false" ht="12.75" hidden="false" customHeight="false" outlineLevel="0" collapsed="false">
      <c r="A109" s="11" t="n">
        <f aca="false">-I7/I15</f>
        <v>16543.44</v>
      </c>
      <c r="B109" s="11" t="n">
        <v>1196.43550295858</v>
      </c>
      <c r="C109" s="14" t="n">
        <v>3.24185123190546E-014</v>
      </c>
      <c r="D109" s="14"/>
      <c r="E109" s="14"/>
    </row>
    <row r="114" customFormat="false" ht="12.75" hidden="false" customHeight="false" outlineLevel="0" collapsed="false">
      <c r="B114" s="11" t="n">
        <f aca="false">B29</f>
        <v>1099.84378698225</v>
      </c>
      <c r="C114" s="1" t="n">
        <v>0</v>
      </c>
    </row>
    <row r="115" customFormat="false" ht="12.75" hidden="false" customHeight="false" outlineLevel="0" collapsed="false">
      <c r="B115" s="11" t="n">
        <f aca="false">B29</f>
        <v>1099.84378698225</v>
      </c>
      <c r="C115" s="1" t="n">
        <v>5000</v>
      </c>
    </row>
  </sheetData>
  <mergeCells count="6">
    <mergeCell ref="G26:H26"/>
    <mergeCell ref="I26:J26"/>
    <mergeCell ref="G34:H34"/>
    <mergeCell ref="I34:J34"/>
    <mergeCell ref="G91:H91"/>
    <mergeCell ref="I91:J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5"/>
  <sheetViews>
    <sheetView showFormulas="false" showGridLines="true" showRowColHeaders="true" showZeros="true" rightToLeft="false" tabSelected="false" showOutlineSymbols="true" defaultGridColor="true" view="normal" topLeftCell="A112" colorId="64" zoomScale="100" zoomScaleNormal="100" zoomScalePageLayoutView="100" workbookViewId="0">
      <selection pane="topLeft" activeCell="L1" activeCellId="0" sqref="L1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1" width="9.36"/>
    <col collapsed="false" customWidth="true" hidden="false" outlineLevel="0" max="6" min="6" style="1" width="12.94"/>
    <col collapsed="false" customWidth="true" hidden="false" outlineLevel="0" max="11" min="11" style="1" width="13.36"/>
  </cols>
  <sheetData>
    <row r="1" customFormat="false" ht="12.75" hidden="false" customHeight="false" outlineLevel="0" collapsed="false">
      <c r="A1" s="2" t="s">
        <v>0</v>
      </c>
      <c r="B1" s="2"/>
      <c r="C1" s="2"/>
      <c r="D1" s="3" t="s">
        <v>1</v>
      </c>
      <c r="E1" s="2"/>
      <c r="F1" s="4" t="s">
        <v>2</v>
      </c>
      <c r="G1" s="2"/>
      <c r="H1" s="3" t="s">
        <v>3</v>
      </c>
      <c r="I1" s="2"/>
      <c r="J1" s="2"/>
      <c r="K1" s="3" t="s">
        <v>4</v>
      </c>
      <c r="L1" s="2"/>
      <c r="M1" s="2"/>
    </row>
    <row r="2" customFormat="false" ht="12.75" hidden="false" customHeight="false" outlineLevel="0" collapsed="false">
      <c r="A2" s="2"/>
      <c r="B2" s="2"/>
      <c r="C2" s="3"/>
      <c r="D2" s="2"/>
      <c r="E2" s="2"/>
      <c r="F2" s="4"/>
      <c r="G2" s="5"/>
      <c r="H2" s="2"/>
      <c r="I2" s="4"/>
      <c r="J2" s="2"/>
      <c r="K2" s="2"/>
      <c r="L2" s="2"/>
      <c r="M2" s="2"/>
    </row>
    <row r="3" customFormat="false" ht="12.75" hidden="false" customHeight="false" outlineLevel="0" collapsed="false">
      <c r="A3" s="2"/>
      <c r="B3" s="2"/>
      <c r="C3" s="3"/>
      <c r="D3" s="2"/>
      <c r="E3" s="2"/>
      <c r="F3" s="4"/>
      <c r="G3" s="6" t="s">
        <v>5</v>
      </c>
      <c r="H3" s="7"/>
      <c r="I3" s="6" t="s">
        <v>6</v>
      </c>
      <c r="J3" s="2"/>
      <c r="K3" s="2"/>
      <c r="L3" s="2"/>
      <c r="M3" s="2"/>
    </row>
    <row r="4" customFormat="fals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E4" s="1"/>
      <c r="F4" s="3"/>
      <c r="G4" s="9" t="n">
        <f aca="false">12*3.7</f>
        <v>44.4</v>
      </c>
      <c r="H4" s="1" t="s">
        <v>8</v>
      </c>
      <c r="I4" s="9" t="n">
        <f aca="false">I20*I23</f>
        <v>34.1436</v>
      </c>
      <c r="J4" s="1" t="s">
        <v>8</v>
      </c>
      <c r="K4" s="9"/>
      <c r="L4" s="1"/>
      <c r="M4" s="2"/>
    </row>
    <row r="5" customFormat="false" ht="12.75" hidden="false" customHeight="false" outlineLevel="0" collapsed="false">
      <c r="A5" s="1" t="s">
        <v>10</v>
      </c>
      <c r="B5" s="10" t="n">
        <f aca="false">(B4-B6*B12)*B14</f>
        <v>4384.08</v>
      </c>
      <c r="C5" s="1" t="s">
        <v>11</v>
      </c>
      <c r="D5" s="1" t="s">
        <v>12</v>
      </c>
      <c r="G5" s="11" t="n">
        <f aca="false">(G4-G6*G12)*G14</f>
        <v>19864.08</v>
      </c>
      <c r="H5" s="1" t="s">
        <v>11</v>
      </c>
      <c r="I5" s="11" t="n">
        <f aca="false">(I4-I6*I12)*I14</f>
        <v>15248.7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2.3</v>
      </c>
      <c r="C6" s="1" t="s">
        <v>14</v>
      </c>
      <c r="D6" s="1" t="s">
        <v>15</v>
      </c>
      <c r="G6" s="12" t="n">
        <f aca="false">G13/G9</f>
        <v>2.3</v>
      </c>
      <c r="H6" s="1" t="s">
        <v>14</v>
      </c>
      <c r="I6" s="12" t="n">
        <f aca="false">I13/I9</f>
        <v>2.3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312.5</v>
      </c>
      <c r="C7" s="1" t="s">
        <v>14</v>
      </c>
      <c r="D7" s="1" t="s">
        <v>17</v>
      </c>
      <c r="G7" s="14" t="n">
        <f aca="false">G4/G12</f>
        <v>396.428571428572</v>
      </c>
      <c r="H7" s="1" t="s">
        <v>14</v>
      </c>
      <c r="I7" s="14" t="n">
        <f aca="false">I4/I12</f>
        <v>304.853571428572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6.58264844628079</v>
      </c>
      <c r="C8" s="1" t="s">
        <v>19</v>
      </c>
      <c r="D8" s="1" t="s">
        <v>20</v>
      </c>
      <c r="G8" s="15" t="n">
        <f aca="false">G9*G7-G13</f>
        <v>8.36366804754725</v>
      </c>
      <c r="H8" s="1" t="s">
        <v>19</v>
      </c>
      <c r="I8" s="15" t="n">
        <f aca="false">I9*I7-I13</f>
        <v>6.42038619239521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0.0212206590789194</v>
      </c>
      <c r="C9" s="1" t="s">
        <v>22</v>
      </c>
      <c r="D9" s="1" t="s">
        <v>23</v>
      </c>
      <c r="G9" s="16" t="n">
        <f aca="false">(B8-0)/(B7-B6)</f>
        <v>0.0212206590789194</v>
      </c>
      <c r="H9" s="1" t="s">
        <v>22</v>
      </c>
      <c r="I9" s="16" t="n">
        <f aca="false">(B8-0)/(B7-B6)</f>
        <v>0.0212206590789194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0.032</v>
      </c>
      <c r="C10" s="3" t="s">
        <v>25</v>
      </c>
      <c r="D10" s="1" t="s">
        <v>26</v>
      </c>
      <c r="G10" s="17" t="n">
        <f aca="false">B4/B7</f>
        <v>0.032</v>
      </c>
      <c r="H10" s="3" t="s">
        <v>25</v>
      </c>
      <c r="I10" s="17" t="n">
        <f aca="false">B4/B7</f>
        <v>0.032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0.112</v>
      </c>
      <c r="C12" s="3" t="s">
        <v>25</v>
      </c>
      <c r="D12" s="1" t="s">
        <v>30</v>
      </c>
      <c r="G12" s="17" t="n">
        <f aca="false">G10+G11</f>
        <v>0.112</v>
      </c>
      <c r="H12" s="3" t="s">
        <v>25</v>
      </c>
      <c r="I12" s="17" t="n">
        <f aca="false">I10+I11</f>
        <v>0.112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0.0488075158815146</v>
      </c>
      <c r="C13" s="1" t="s">
        <v>19</v>
      </c>
      <c r="D13" s="1" t="s">
        <v>32</v>
      </c>
      <c r="G13" s="16" t="n">
        <f aca="false">B13</f>
        <v>0.0488075158815146</v>
      </c>
      <c r="H13" s="1" t="s">
        <v>19</v>
      </c>
      <c r="I13" s="16" t="n">
        <f aca="false">B13</f>
        <v>0.0488075158815146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450</v>
      </c>
      <c r="C14" s="1" t="s">
        <v>34</v>
      </c>
      <c r="D14" s="1" t="s">
        <v>35</v>
      </c>
      <c r="G14" s="11" t="n">
        <f aca="false">B14</f>
        <v>450</v>
      </c>
      <c r="H14" s="1" t="s">
        <v>34</v>
      </c>
      <c r="I14" s="11" t="n">
        <f aca="false">B14</f>
        <v>450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-0.0707560081020419</v>
      </c>
      <c r="C15" s="1" t="s">
        <v>37</v>
      </c>
      <c r="D15" s="1" t="s">
        <v>38</v>
      </c>
      <c r="G15" s="16" t="n">
        <f aca="false">(G6-G7)/G5</f>
        <v>-0.0198412698412699</v>
      </c>
      <c r="H15" s="1" t="s">
        <v>37</v>
      </c>
      <c r="I15" s="16" t="n">
        <f aca="false">(I6-I7)/I5</f>
        <v>-0.0198412698412699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3.4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0.769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14380.3636363636</v>
      </c>
      <c r="B28" s="30" t="n">
        <v>1040</v>
      </c>
      <c r="C28" s="14" t="n">
        <f aca="false">(G5-A28)/G5*(G7-G6)+G6</f>
        <v>111.103896103896</v>
      </c>
      <c r="D28" s="14" t="n">
        <f aca="false">(G9*C28-G13)*100</f>
        <v>230.889038567895</v>
      </c>
      <c r="E28" s="12" t="n">
        <f aca="false">D28*G16*G17</f>
        <v>3016.97459218519</v>
      </c>
      <c r="F28" s="11" t="n">
        <f aca="false">G4*C28</f>
        <v>4933.01298701299</v>
      </c>
      <c r="G28" s="11" t="n">
        <f aca="false">D28/100*A28/60*2*PI()</f>
        <v>3476.97686894924</v>
      </c>
      <c r="H28" s="11" t="n">
        <f aca="false">G28/F28*100</f>
        <v>70.4838377296589</v>
      </c>
      <c r="I28" s="14" t="n">
        <f aca="false">E28/100*B28/60*2*PI()</f>
        <v>3285.74314115703</v>
      </c>
      <c r="J28" s="11" t="n">
        <f aca="false">I28/F28*100</f>
        <v>66.6072266545277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14376.78</v>
      </c>
      <c r="B29" s="11" t="n">
        <f aca="false">A29/I16</f>
        <v>1039.74082840237</v>
      </c>
      <c r="C29" s="23" t="n">
        <v>19.6</v>
      </c>
      <c r="D29" s="14" t="n">
        <f aca="false">(I9*C29-I13)*100</f>
        <v>36.7117402065305</v>
      </c>
      <c r="E29" s="12" t="n">
        <f aca="false">D29*I16*I17</f>
        <v>479.703965701415</v>
      </c>
      <c r="F29" s="11" t="n">
        <f aca="false">I4*C29</f>
        <v>669.21456</v>
      </c>
      <c r="G29" s="11" t="n">
        <f aca="false">D29/100*A29/60*2*PI()</f>
        <v>552.70732</v>
      </c>
      <c r="H29" s="11" t="n">
        <f aca="false">G29/F29*100</f>
        <v>82.5904505126129</v>
      </c>
      <c r="I29" s="14" t="n">
        <f aca="false">E29/100*B29/60*2*PI()</f>
        <v>522.3084174</v>
      </c>
      <c r="J29" s="11" t="n">
        <f aca="false">I29/F29*100</f>
        <v>78.0479757344192</v>
      </c>
      <c r="K29" s="27" t="s">
        <v>62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customFormat="fals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  <c r="K35" s="27"/>
      <c r="L35" s="27"/>
      <c r="M35" s="27"/>
    </row>
    <row r="36" customFormat="false" ht="12.75" hidden="false" customHeight="false" outlineLevel="0" collapsed="false">
      <c r="A36" s="11" t="n">
        <f aca="false">0.4*A51</f>
        <v>7945.632</v>
      </c>
      <c r="B36" s="11" t="n">
        <f aca="false" t="array" ref="B36:B52">A36:A52/G16</f>
        <v>574.634792899409</v>
      </c>
      <c r="C36" s="14" t="n">
        <f aca="false" t="array" ref="C36:C52">(G5-A36:A52)/G5*(G7-G6)+G6</f>
        <v>238.777142857143</v>
      </c>
      <c r="D36" s="14" t="n">
        <f aca="false" t="array" ref="D36:D51">(G9*C36:C51-G13)*100</f>
        <v>501.820082852835</v>
      </c>
      <c r="E36" s="14" t="n">
        <f aca="false" t="array" ref="E36:E51">D36:D51*G16*G17</f>
        <v>6557.16897261917</v>
      </c>
      <c r="F36" s="11" t="n">
        <f aca="false" t="array" ref="F36:F51">G4*C36:C51</f>
        <v>10601.7051428572</v>
      </c>
      <c r="G36" s="11" t="n">
        <f aca="false" t="array" ref="G36:G51">D36:D51/100*A36:A51/60*2*PI()</f>
        <v>4175.46745234286</v>
      </c>
      <c r="H36" s="11" t="n">
        <f aca="false" t="array" ref="H36:H51">G36:G51/F36:F51*100</f>
        <v>39.3848668311254</v>
      </c>
      <c r="I36" s="11" t="n">
        <f aca="false" t="array" ref="I36:I51">E36:E51/100*B36:B51/60*2*PI()</f>
        <v>3945.81674246401</v>
      </c>
      <c r="J36" s="11" t="n">
        <f aca="false" t="array" ref="J36:J51">I36:I51/F36:F51*100</f>
        <v>37.2186991554135</v>
      </c>
      <c r="L36" s="14"/>
      <c r="M36" s="14"/>
    </row>
    <row r="37" customFormat="false" ht="12.75" hidden="false" customHeight="false" outlineLevel="0" collapsed="false">
      <c r="A37" s="11" t="n">
        <f aca="false">0.45*A51</f>
        <v>8938.836</v>
      </c>
      <c r="B37" s="11" t="n">
        <v>646.464142011835</v>
      </c>
      <c r="C37" s="14" t="n">
        <v>219.070714285715</v>
      </c>
      <c r="D37" s="14" t="n">
        <v>460.001742615099</v>
      </c>
      <c r="E37" s="14" t="n">
        <v>6010.7382249009</v>
      </c>
      <c r="F37" s="11" t="n">
        <v>9726.73971428572</v>
      </c>
      <c r="G37" s="11" t="n">
        <v>4305.95081022858</v>
      </c>
      <c r="H37" s="11" t="n">
        <v>44.2692097939498</v>
      </c>
      <c r="I37" s="11" t="n">
        <v>4069.12351566601</v>
      </c>
      <c r="J37" s="11" t="n">
        <v>41.8344032552825</v>
      </c>
      <c r="L37" s="14"/>
      <c r="M37" s="14"/>
    </row>
    <row r="38" customFormat="false" ht="12.75" hidden="false" customHeight="false" outlineLevel="0" collapsed="false">
      <c r="A38" s="11" t="n">
        <f aca="false">0.5*A51</f>
        <v>9932.04</v>
      </c>
      <c r="B38" s="35" t="n">
        <v>718.293491124261</v>
      </c>
      <c r="C38" s="14" t="n">
        <v>199.364285714286</v>
      </c>
      <c r="D38" s="14" t="n">
        <v>418.183402377362</v>
      </c>
      <c r="E38" s="14" t="n">
        <v>5464.30747718264</v>
      </c>
      <c r="F38" s="11" t="n">
        <v>8851.7742857143</v>
      </c>
      <c r="G38" s="11" t="n">
        <v>4349.44526285715</v>
      </c>
      <c r="H38" s="11" t="n">
        <v>49.1364230770845</v>
      </c>
      <c r="I38" s="35" t="n">
        <v>4110.22577340001</v>
      </c>
      <c r="J38" s="11" t="n">
        <v>46.4339198078448</v>
      </c>
      <c r="L38" s="14"/>
      <c r="M38" s="14"/>
    </row>
    <row r="39" customFormat="false" ht="12.75" hidden="false" customHeight="false" outlineLevel="0" collapsed="false">
      <c r="A39" s="11" t="n">
        <f aca="false">0.55*A51</f>
        <v>10925.244</v>
      </c>
      <c r="B39" s="11" t="n">
        <v>790.122840236687</v>
      </c>
      <c r="C39" s="14" t="n">
        <v>179.657857142857</v>
      </c>
      <c r="D39" s="14" t="n">
        <v>376.365062139626</v>
      </c>
      <c r="E39" s="14" t="n">
        <v>4917.87672946437</v>
      </c>
      <c r="F39" s="11" t="n">
        <v>7976.80885714287</v>
      </c>
      <c r="G39" s="11" t="n">
        <v>4305.95081022858</v>
      </c>
      <c r="H39" s="11" t="n">
        <v>53.980869885992</v>
      </c>
      <c r="I39" s="11" t="n">
        <v>4069.12351566601</v>
      </c>
      <c r="J39" s="11" t="n">
        <v>51.0119220422625</v>
      </c>
      <c r="L39" s="14"/>
      <c r="M39" s="14"/>
    </row>
    <row r="40" customFormat="false" ht="12.75" hidden="false" customHeight="false" outlineLevel="0" collapsed="false">
      <c r="A40" s="11" t="n">
        <f aca="false">0.6*A51</f>
        <v>11918.448</v>
      </c>
      <c r="B40" s="11" t="n">
        <v>861.952189349113</v>
      </c>
      <c r="C40" s="14" t="n">
        <v>159.951428571429</v>
      </c>
      <c r="D40" s="14" t="n">
        <v>334.54672190189</v>
      </c>
      <c r="E40" s="14" t="n">
        <v>4371.44598174611</v>
      </c>
      <c r="F40" s="11" t="n">
        <v>7101.84342857144</v>
      </c>
      <c r="G40" s="11" t="n">
        <v>4175.46745234286</v>
      </c>
      <c r="H40" s="11" t="n">
        <v>58.7941355556296</v>
      </c>
      <c r="I40" s="11" t="n">
        <v>3945.81674246401</v>
      </c>
      <c r="J40" s="11" t="n">
        <v>55.56045810007</v>
      </c>
      <c r="L40" s="14"/>
      <c r="M40" s="14"/>
    </row>
    <row r="41" customFormat="false" ht="12.75" hidden="false" customHeight="false" outlineLevel="0" collapsed="false">
      <c r="A41" s="11" t="n">
        <f aca="false">0.65*A51</f>
        <v>12911.652</v>
      </c>
      <c r="B41" s="11" t="n">
        <v>933.781538461539</v>
      </c>
      <c r="C41" s="14" t="n">
        <v>140.245</v>
      </c>
      <c r="D41" s="14" t="n">
        <v>292.728381664154</v>
      </c>
      <c r="E41" s="14" t="n">
        <v>3825.01523402785</v>
      </c>
      <c r="F41" s="11" t="n">
        <v>6226.87800000001</v>
      </c>
      <c r="G41" s="11" t="n">
        <v>3957.99518920001</v>
      </c>
      <c r="H41" s="11" t="n">
        <v>63.5630758977452</v>
      </c>
      <c r="I41" s="11" t="n">
        <v>3740.305453794</v>
      </c>
      <c r="J41" s="11" t="n">
        <v>60.0671067233692</v>
      </c>
      <c r="L41" s="14"/>
      <c r="M41" s="14"/>
    </row>
    <row r="42" customFormat="false" ht="12.75" hidden="false" customHeight="false" outlineLevel="0" collapsed="false">
      <c r="A42" s="32" t="n">
        <f aca="false">0.7145*A51</f>
        <v>14192.88516</v>
      </c>
      <c r="B42" s="36" t="n">
        <v>1026.44139881657</v>
      </c>
      <c r="C42" s="37" t="n">
        <v>114.823707142857</v>
      </c>
      <c r="D42" s="37" t="n">
        <v>238.782722757474</v>
      </c>
      <c r="E42" s="37" t="n">
        <v>3120.11956947129</v>
      </c>
      <c r="F42" s="32" t="n">
        <v>5098.17259714286</v>
      </c>
      <c r="G42" s="32" t="n">
        <v>3548.96900723566</v>
      </c>
      <c r="H42" s="32" t="n">
        <v>69.6125707714286</v>
      </c>
      <c r="I42" s="32" t="n">
        <v>3353.7757118377</v>
      </c>
      <c r="J42" s="32" t="n">
        <v>65.7838793790001</v>
      </c>
      <c r="K42" s="3"/>
      <c r="L42" s="33"/>
      <c r="M42" s="33"/>
    </row>
    <row r="43" customFormat="false" ht="12.75" hidden="false" customHeight="false" outlineLevel="0" collapsed="false">
      <c r="A43" s="11" t="n">
        <f aca="false">0.752*A51</f>
        <v>14937.78816</v>
      </c>
      <c r="B43" s="11" t="n">
        <v>1080.31341065089</v>
      </c>
      <c r="C43" s="14" t="n">
        <v>100.043885714286</v>
      </c>
      <c r="D43" s="14" t="n">
        <v>207.418967579172</v>
      </c>
      <c r="E43" s="14" t="n">
        <v>2710.29650868259</v>
      </c>
      <c r="F43" s="11" t="n">
        <v>4441.94852571429</v>
      </c>
      <c r="G43" s="11" t="n">
        <v>3244.61657496723</v>
      </c>
      <c r="H43" s="11" t="n">
        <v>73.0448936133377</v>
      </c>
      <c r="I43" s="11" t="n">
        <v>3066.16266334403</v>
      </c>
      <c r="J43" s="11" t="n">
        <v>69.0274244646041</v>
      </c>
      <c r="L43" s="14"/>
      <c r="M43" s="14"/>
    </row>
    <row r="44" customFormat="false" ht="12.75" hidden="false" customHeight="false" outlineLevel="0" collapsed="false">
      <c r="A44" s="11" t="n">
        <f aca="false">0.8*A51</f>
        <v>15891.264</v>
      </c>
      <c r="B44" s="11" t="n">
        <v>1149.26958579882</v>
      </c>
      <c r="C44" s="14" t="n">
        <v>81.1257142857144</v>
      </c>
      <c r="D44" s="14" t="n">
        <v>167.273360950945</v>
      </c>
      <c r="E44" s="14" t="n">
        <v>2185.72299087305</v>
      </c>
      <c r="F44" s="11" t="n">
        <v>3601.98171428572</v>
      </c>
      <c r="G44" s="11" t="n">
        <v>2783.64496822857</v>
      </c>
      <c r="H44" s="11" t="n">
        <v>77.2809300277244</v>
      </c>
      <c r="I44" s="11" t="n">
        <v>2630.544494976</v>
      </c>
      <c r="J44" s="11" t="n">
        <v>73.0304788761996</v>
      </c>
      <c r="L44" s="14"/>
      <c r="M44" s="14"/>
    </row>
    <row r="45" customFormat="false" ht="12.75" hidden="false" customHeight="false" outlineLevel="0" collapsed="false">
      <c r="A45" s="11" t="n">
        <f aca="false">0.85*A51</f>
        <v>16884.468</v>
      </c>
      <c r="B45" s="11" t="n">
        <v>1221.09893491124</v>
      </c>
      <c r="C45" s="14" t="n">
        <v>61.4192857142858</v>
      </c>
      <c r="D45" s="14" t="n">
        <v>125.455020713209</v>
      </c>
      <c r="E45" s="14" t="n">
        <v>1639.29224315479</v>
      </c>
      <c r="F45" s="11" t="n">
        <v>2727.01628571429</v>
      </c>
      <c r="G45" s="11" t="n">
        <v>2218.21708405715</v>
      </c>
      <c r="H45" s="11" t="n">
        <v>81.3422749133354</v>
      </c>
      <c r="I45" s="11" t="n">
        <v>2096.215144434</v>
      </c>
      <c r="J45" s="11" t="n">
        <v>76.868449793102</v>
      </c>
      <c r="L45" s="14"/>
      <c r="M45" s="14"/>
    </row>
    <row r="46" customFormat="false" ht="12.75" hidden="false" customHeight="false" outlineLevel="0" collapsed="false">
      <c r="A46" s="11" t="n">
        <f aca="false">0.9*A51</f>
        <v>17877.672</v>
      </c>
      <c r="B46" s="11" t="n">
        <v>1292.92828402367</v>
      </c>
      <c r="C46" s="14" t="n">
        <v>41.7128571428572</v>
      </c>
      <c r="D46" s="14" t="n">
        <v>83.6366804754724</v>
      </c>
      <c r="E46" s="14" t="n">
        <v>1092.86149543653</v>
      </c>
      <c r="F46" s="11" t="n">
        <v>1852.05085714286</v>
      </c>
      <c r="G46" s="11" t="n">
        <v>1565.80029462857</v>
      </c>
      <c r="H46" s="11" t="n">
        <v>84.5441305561187</v>
      </c>
      <c r="I46" s="11" t="n">
        <v>1479.681278424</v>
      </c>
      <c r="J46" s="11" t="n">
        <v>79.8942033755321</v>
      </c>
      <c r="L46" s="14"/>
      <c r="M46" s="14"/>
    </row>
    <row r="47" customFormat="false" ht="12.75" hidden="false" customHeight="false" outlineLevel="0" collapsed="false">
      <c r="A47" s="32" t="n">
        <f aca="false">0.93*A51</f>
        <v>18473.5944</v>
      </c>
      <c r="B47" s="32" t="n">
        <v>1336.02589349112</v>
      </c>
      <c r="C47" s="33" t="n">
        <v>29.889</v>
      </c>
      <c r="D47" s="33" t="n">
        <v>58.5456763328307</v>
      </c>
      <c r="E47" s="33" t="n">
        <v>765.003046805569</v>
      </c>
      <c r="F47" s="32" t="n">
        <v>1327.0716</v>
      </c>
      <c r="G47" s="32" t="n">
        <v>1132.595546448</v>
      </c>
      <c r="H47" s="32" t="n">
        <v>85.3454739328308</v>
      </c>
      <c r="I47" s="32" t="n">
        <v>1070.30279139336</v>
      </c>
      <c r="J47" s="32" t="n">
        <v>80.6514728665251</v>
      </c>
      <c r="K47" s="3"/>
      <c r="L47" s="33"/>
      <c r="M47" s="33"/>
    </row>
    <row r="48" customFormat="false" ht="12.75" hidden="false" customHeight="false" outlineLevel="0" collapsed="false">
      <c r="A48" s="11" t="n">
        <f aca="false">0.96*A51</f>
        <v>19069.5168</v>
      </c>
      <c r="B48" s="11" t="n">
        <v>1379.12350295858</v>
      </c>
      <c r="C48" s="14" t="n">
        <v>18.0651428571429</v>
      </c>
      <c r="D48" s="14" t="n">
        <v>33.454672190189</v>
      </c>
      <c r="E48" s="14" t="n">
        <v>437.144598174611</v>
      </c>
      <c r="F48" s="11" t="n">
        <v>802.092342857144</v>
      </c>
      <c r="G48" s="11" t="n">
        <v>668.074792374858</v>
      </c>
      <c r="H48" s="11" t="n">
        <v>83.2915060621449</v>
      </c>
      <c r="I48" s="11" t="n">
        <v>631.330678794241</v>
      </c>
      <c r="J48" s="11" t="n">
        <v>78.710473228727</v>
      </c>
      <c r="L48" s="14"/>
      <c r="M48" s="14"/>
    </row>
    <row r="49" customFormat="false" ht="12.75" hidden="false" customHeight="false" outlineLevel="0" collapsed="false">
      <c r="A49" s="11" t="n">
        <f aca="false">0.98*A51</f>
        <v>19466.7984</v>
      </c>
      <c r="B49" s="11" t="n">
        <v>1407.85524260355</v>
      </c>
      <c r="C49" s="14" t="n">
        <v>10.1825714285715</v>
      </c>
      <c r="D49" s="14" t="n">
        <v>16.7273360950946</v>
      </c>
      <c r="E49" s="14" t="n">
        <v>218.572299087307</v>
      </c>
      <c r="F49" s="11" t="n">
        <v>452.106171428574</v>
      </c>
      <c r="G49" s="11" t="n">
        <v>340.996508608002</v>
      </c>
      <c r="H49" s="11" t="n">
        <v>75.4239889118335</v>
      </c>
      <c r="I49" s="11" t="n">
        <v>322.241700634562</v>
      </c>
      <c r="J49" s="11" t="n">
        <v>71.2756695216826</v>
      </c>
      <c r="L49" s="14"/>
      <c r="M49" s="14"/>
    </row>
    <row r="50" customFormat="false" ht="12.75" hidden="false" customHeight="false" outlineLevel="0" collapsed="false">
      <c r="A50" s="11" t="n">
        <f aca="false">0.99*A51</f>
        <v>19665.4392</v>
      </c>
      <c r="B50" s="11" t="n">
        <v>1422.22111242604</v>
      </c>
      <c r="C50" s="14" t="n">
        <v>6.24128571428574</v>
      </c>
      <c r="D50" s="14" t="n">
        <v>8.36366804754729</v>
      </c>
      <c r="E50" s="14" t="n">
        <v>109.286149543653</v>
      </c>
      <c r="F50" s="11" t="n">
        <v>277.113085714287</v>
      </c>
      <c r="G50" s="11" t="n">
        <v>172.238032409144</v>
      </c>
      <c r="H50" s="11" t="n">
        <v>62.1544204472276</v>
      </c>
      <c r="I50" s="11" t="n">
        <v>162.764940626641</v>
      </c>
      <c r="J50" s="11" t="n">
        <v>58.7359273226301</v>
      </c>
      <c r="L50" s="14"/>
      <c r="M50" s="14"/>
    </row>
    <row r="51" customFormat="false" ht="12.75" hidden="false" customHeight="false" outlineLevel="0" collapsed="false">
      <c r="A51" s="11" t="n">
        <f aca="false">G5</f>
        <v>19864.08</v>
      </c>
      <c r="B51" s="11" t="n">
        <v>1436.58698224852</v>
      </c>
      <c r="C51" s="14" t="n">
        <v>2.3</v>
      </c>
      <c r="D51" s="14" t="n">
        <v>0</v>
      </c>
      <c r="E51" s="14" t="n">
        <v>0</v>
      </c>
      <c r="F51" s="11" t="n">
        <v>102.12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19980</v>
      </c>
      <c r="B52" s="11" t="n">
        <v>1444.97041420118</v>
      </c>
      <c r="C52" s="14" t="n">
        <v>3.28626015289046E-014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1040</v>
      </c>
      <c r="C57" s="1" t="n">
        <v>0</v>
      </c>
      <c r="E57" s="11" t="n">
        <f aca="false">B38</f>
        <v>718.293491124261</v>
      </c>
      <c r="F57" s="1" t="n">
        <v>0</v>
      </c>
    </row>
    <row r="58" customFormat="false" ht="12.75" hidden="false" customHeight="false" outlineLevel="0" collapsed="false">
      <c r="B58" s="11" t="n">
        <f aca="false">B28</f>
        <v>1040</v>
      </c>
      <c r="C58" s="1" t="n">
        <v>5000</v>
      </c>
      <c r="E58" s="11" t="n">
        <f aca="false">B38</f>
        <v>718.293491124261</v>
      </c>
      <c r="F58" s="11" t="n">
        <f aca="false">I38</f>
        <v>4110.22577340001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  <row r="90" customFormat="false" ht="12.75" hidden="false" customHeight="false" outlineLevel="0" collapsed="false">
      <c r="A90" s="26" t="s">
        <v>6</v>
      </c>
    </row>
    <row r="91" customFormat="false" ht="12.75" hidden="false" customHeight="false" outlineLevel="0" collapsed="false">
      <c r="D91" s="27" t="s">
        <v>49</v>
      </c>
      <c r="E91" s="27" t="s">
        <v>50</v>
      </c>
      <c r="G91" s="28" t="s">
        <v>51</v>
      </c>
      <c r="H91" s="28"/>
      <c r="I91" s="28" t="s">
        <v>50</v>
      </c>
      <c r="J91" s="28"/>
    </row>
    <row r="92" customFormat="false" ht="12.75" hidden="false" customHeight="false" outlineLevel="0" collapsed="false">
      <c r="A92" s="27" t="s">
        <v>52</v>
      </c>
      <c r="B92" s="27" t="s">
        <v>53</v>
      </c>
      <c r="C92" s="27" t="s">
        <v>54</v>
      </c>
      <c r="D92" s="27" t="s">
        <v>55</v>
      </c>
      <c r="E92" s="27" t="s">
        <v>56</v>
      </c>
      <c r="F92" s="27" t="s">
        <v>57</v>
      </c>
      <c r="G92" s="27" t="s">
        <v>58</v>
      </c>
      <c r="H92" s="27" t="s">
        <v>63</v>
      </c>
      <c r="I92" s="27" t="s">
        <v>58</v>
      </c>
      <c r="J92" s="27" t="s">
        <v>63</v>
      </c>
    </row>
    <row r="93" customFormat="false" ht="12.75" hidden="false" customHeight="false" outlineLevel="0" collapsed="false">
      <c r="A93" s="11" t="n">
        <f aca="false">0.4*A108</f>
        <v>6099.48</v>
      </c>
      <c r="B93" s="11" t="n">
        <f aca="false" t="array" ref="B93:B109">A93:A109/I16</f>
        <v>441.119526627219</v>
      </c>
      <c r="C93" s="14" t="n">
        <f aca="false" t="array" ref="C93:C109">(I5-A93:A109)/I5*(I7-I6)+I6</f>
        <v>183.832142857143</v>
      </c>
      <c r="D93" s="14" t="n">
        <f aca="false" t="array" ref="D93:D108">(I9*C93:C108-I13)*100</f>
        <v>385.223171543712</v>
      </c>
      <c r="E93" s="14" t="n">
        <f aca="false" t="array" ref="E93:E108">D93:D108*I16*I17</f>
        <v>5033.62363184088</v>
      </c>
      <c r="F93" s="14" t="n">
        <f aca="false" t="array" ref="F93:F108">I4*C93:C109</f>
        <v>6276.69115285715</v>
      </c>
      <c r="G93" s="14" t="n">
        <f aca="false" t="array" ref="G93:G108">D93:D108/100*A93:A108/60*2*PI()</f>
        <v>2460.55927714286</v>
      </c>
      <c r="H93" s="11" t="n">
        <f aca="false" t="array" ref="H93:H108">G93:G108/F93:F108*100</f>
        <v>39.2015349683537</v>
      </c>
      <c r="I93" s="14" t="n">
        <f aca="false" t="array" ref="I93:I108">E93:E108/100*B93:B108/60*2*PI()</f>
        <v>2325.2285169</v>
      </c>
      <c r="J93" s="11" t="n">
        <f aca="false" t="array" ref="J93:J108">I93:I108/F93:F108*100</f>
        <v>37.0454505450943</v>
      </c>
    </row>
    <row r="94" customFormat="false" ht="12.75" hidden="false" customHeight="false" outlineLevel="0" collapsed="false">
      <c r="A94" s="11" t="n">
        <f aca="false">0.45*A108</f>
        <v>6861.915</v>
      </c>
      <c r="B94" s="11" t="n">
        <v>496.259467455621</v>
      </c>
      <c r="C94" s="14" t="n">
        <v>168.704464285715</v>
      </c>
      <c r="D94" s="14" t="n">
        <v>353.121240581736</v>
      </c>
      <c r="E94" s="14" t="n">
        <v>4614.15499585414</v>
      </c>
      <c r="F94" s="14" t="n">
        <v>5760.17774678572</v>
      </c>
      <c r="G94" s="14" t="n">
        <v>2537.45175455358</v>
      </c>
      <c r="H94" s="11" t="n">
        <v>44.0516224689337</v>
      </c>
      <c r="I94" s="14" t="n">
        <v>2397.89190805313</v>
      </c>
      <c r="J94" s="11" t="n">
        <v>41.6287832331423</v>
      </c>
    </row>
    <row r="95" customFormat="false" ht="12.75" hidden="false" customHeight="false" outlineLevel="0" collapsed="false">
      <c r="A95" s="11" t="n">
        <f aca="false">0.5*A108</f>
        <v>7624.35</v>
      </c>
      <c r="B95" s="11" t="n">
        <v>551.399408284024</v>
      </c>
      <c r="C95" s="14" t="n">
        <v>153.576785714286</v>
      </c>
      <c r="D95" s="14" t="n">
        <v>321.01930961976</v>
      </c>
      <c r="E95" s="14" t="n">
        <v>4194.6863598674</v>
      </c>
      <c r="F95" s="14" t="n">
        <v>5243.66434071429</v>
      </c>
      <c r="G95" s="14" t="n">
        <v>2563.08258035715</v>
      </c>
      <c r="H95" s="11" t="n">
        <v>48.8796081102324</v>
      </c>
      <c r="I95" s="14" t="n">
        <v>2422.1130384375</v>
      </c>
      <c r="J95" s="11" t="n">
        <v>46.1912296641696</v>
      </c>
    </row>
    <row r="96" customFormat="false" ht="12.75" hidden="false" customHeight="false" outlineLevel="0" collapsed="false">
      <c r="A96" s="11" t="n">
        <f aca="false">0.55*A108</f>
        <v>8386.785</v>
      </c>
      <c r="B96" s="11" t="n">
        <v>606.539349112426</v>
      </c>
      <c r="C96" s="14" t="n">
        <v>138.449107142857</v>
      </c>
      <c r="D96" s="14" t="n">
        <v>288.917378657784</v>
      </c>
      <c r="E96" s="14" t="n">
        <v>3775.21772388066</v>
      </c>
      <c r="F96" s="14" t="n">
        <v>4727.15093464286</v>
      </c>
      <c r="G96" s="14" t="n">
        <v>2537.45175455358</v>
      </c>
      <c r="H96" s="11" t="n">
        <v>53.6782469956247</v>
      </c>
      <c r="I96" s="14" t="n">
        <v>2397.89190805313</v>
      </c>
      <c r="J96" s="11" t="n">
        <v>50.7259434108653</v>
      </c>
    </row>
    <row r="97" customFormat="false" ht="12.75" hidden="false" customHeight="false" outlineLevel="0" collapsed="false">
      <c r="A97" s="11" t="n">
        <f aca="false">0.6*A108</f>
        <v>9149.22</v>
      </c>
      <c r="B97" s="11" t="n">
        <v>661.679289940829</v>
      </c>
      <c r="C97" s="14" t="n">
        <v>123.321428571429</v>
      </c>
      <c r="D97" s="14" t="n">
        <v>256.815447695808</v>
      </c>
      <c r="E97" s="14" t="n">
        <v>3355.74908789392</v>
      </c>
      <c r="F97" s="14" t="n">
        <v>4210.63752857143</v>
      </c>
      <c r="G97" s="14" t="n">
        <v>2460.55927714286</v>
      </c>
      <c r="H97" s="11" t="n">
        <v>58.4367393404596</v>
      </c>
      <c r="I97" s="14" t="n">
        <v>2325.2285169</v>
      </c>
      <c r="J97" s="11" t="n">
        <v>55.2227186767344</v>
      </c>
    </row>
    <row r="98" customFormat="false" ht="12.75" hidden="false" customHeight="false" outlineLevel="0" collapsed="false">
      <c r="A98" s="11" t="n">
        <f aca="false">0.65*A108</f>
        <v>9911.655</v>
      </c>
      <c r="B98" s="11" t="n">
        <v>716.819230769231</v>
      </c>
      <c r="C98" s="14" t="n">
        <v>108.19375</v>
      </c>
      <c r="D98" s="14" t="n">
        <v>224.713516733832</v>
      </c>
      <c r="E98" s="14" t="n">
        <v>2936.28045190718</v>
      </c>
      <c r="F98" s="14" t="n">
        <v>3694.12412250001</v>
      </c>
      <c r="G98" s="14" t="n">
        <v>2332.405148125</v>
      </c>
      <c r="H98" s="11" t="n">
        <v>63.1382452451691</v>
      </c>
      <c r="I98" s="14" t="n">
        <v>2204.12286497813</v>
      </c>
      <c r="J98" s="11" t="n">
        <v>59.6656417566848</v>
      </c>
    </row>
    <row r="99" customFormat="false" ht="12.75" hidden="false" customHeight="false" outlineLevel="0" collapsed="false">
      <c r="A99" s="32" t="n">
        <f aca="false">0.7*A108</f>
        <v>10674.09</v>
      </c>
      <c r="B99" s="11" t="n">
        <v>771.959171597633</v>
      </c>
      <c r="C99" s="14" t="n">
        <v>93.0660714285716</v>
      </c>
      <c r="D99" s="14" t="n">
        <v>192.611585771856</v>
      </c>
      <c r="E99" s="14" t="n">
        <v>2516.81181592044</v>
      </c>
      <c r="F99" s="14" t="n">
        <v>3177.61071642858</v>
      </c>
      <c r="G99" s="14" t="n">
        <v>2152.9893675</v>
      </c>
      <c r="H99" s="11" t="n">
        <v>67.7549756604491</v>
      </c>
      <c r="I99" s="14" t="n">
        <v>2034.5749522875</v>
      </c>
      <c r="J99" s="11" t="n">
        <v>64.0284519991244</v>
      </c>
    </row>
    <row r="100" customFormat="false" ht="12.75" hidden="false" customHeight="false" outlineLevel="0" collapsed="false">
      <c r="A100" s="11" t="n">
        <f aca="false">0.75*A108</f>
        <v>11436.525</v>
      </c>
      <c r="B100" s="11" t="n">
        <v>827.099112426036</v>
      </c>
      <c r="C100" s="14" t="n">
        <v>77.9383928571429</v>
      </c>
      <c r="D100" s="14" t="n">
        <v>160.50965480988</v>
      </c>
      <c r="E100" s="14" t="n">
        <v>2097.3431799337</v>
      </c>
      <c r="F100" s="14" t="n">
        <v>2661.09731035715</v>
      </c>
      <c r="G100" s="14" t="n">
        <v>1922.31193526786</v>
      </c>
      <c r="H100" s="11" t="n">
        <v>72.2375663522754</v>
      </c>
      <c r="I100" s="14" t="n">
        <v>1816.58477882813</v>
      </c>
      <c r="J100" s="11" t="n">
        <v>68.2645002029003</v>
      </c>
    </row>
    <row r="101" customFormat="false" ht="12.75" hidden="false" customHeight="false" outlineLevel="0" collapsed="false">
      <c r="A101" s="11" t="n">
        <f aca="false">0.8*A108</f>
        <v>12198.96</v>
      </c>
      <c r="B101" s="11" t="n">
        <v>882.239053254438</v>
      </c>
      <c r="C101" s="14" t="n">
        <v>62.8107142857143</v>
      </c>
      <c r="D101" s="14" t="n">
        <v>128.407723847904</v>
      </c>
      <c r="E101" s="14" t="n">
        <v>1677.87454394696</v>
      </c>
      <c r="F101" s="14" t="n">
        <v>2144.58390428572</v>
      </c>
      <c r="G101" s="14" t="n">
        <v>1640.37285142857</v>
      </c>
      <c r="H101" s="11" t="n">
        <v>76.4890964699711</v>
      </c>
      <c r="I101" s="14" t="n">
        <v>1550.1523446</v>
      </c>
      <c r="J101" s="11" t="n">
        <v>72.2821961641226</v>
      </c>
    </row>
    <row r="102" customFormat="false" ht="12.75" hidden="false" customHeight="false" outlineLevel="0" collapsed="false">
      <c r="A102" s="11" t="n">
        <f aca="false">0.85*A108</f>
        <v>12961.395</v>
      </c>
      <c r="B102" s="11" t="n">
        <v>937.37899408284</v>
      </c>
      <c r="C102" s="14" t="n">
        <v>47.6830357142858</v>
      </c>
      <c r="D102" s="14" t="n">
        <v>96.3057928859281</v>
      </c>
      <c r="E102" s="14" t="n">
        <v>1258.40590796022</v>
      </c>
      <c r="F102" s="14" t="n">
        <v>1628.07049821429</v>
      </c>
      <c r="G102" s="14" t="n">
        <v>1307.17211598214</v>
      </c>
      <c r="H102" s="11" t="n">
        <v>80.2896506887071</v>
      </c>
      <c r="I102" s="14" t="n">
        <v>1235.27764960313</v>
      </c>
      <c r="J102" s="11" t="n">
        <v>75.8737199008282</v>
      </c>
    </row>
    <row r="103" customFormat="false" ht="12.75" hidden="false" customHeight="false" outlineLevel="0" collapsed="false">
      <c r="A103" s="11" t="n">
        <f aca="false">0.899*A108</f>
        <v>13708.5813</v>
      </c>
      <c r="B103" s="11" t="n">
        <v>991.416136094675</v>
      </c>
      <c r="C103" s="14" t="n">
        <v>32.8579107142858</v>
      </c>
      <c r="D103" s="14" t="n">
        <v>64.8459005431916</v>
      </c>
      <c r="E103" s="14" t="n">
        <v>847.326644693216</v>
      </c>
      <c r="F103" s="14" t="n">
        <v>1121.88736026429</v>
      </c>
      <c r="G103" s="14" t="n">
        <v>930.901340855395</v>
      </c>
      <c r="H103" s="11" t="n">
        <v>82.9763641009467</v>
      </c>
      <c r="I103" s="14" t="n">
        <v>879.701767108348</v>
      </c>
      <c r="J103" s="11" t="n">
        <v>78.4126640753946</v>
      </c>
    </row>
    <row r="104" customFormat="false" ht="12.75" hidden="false" customHeight="false" outlineLevel="0" collapsed="false">
      <c r="A104" s="32" t="n">
        <f aca="false">0.9245*A108</f>
        <v>14097.42315</v>
      </c>
      <c r="B104" s="31" t="n">
        <v>1019.53750591716</v>
      </c>
      <c r="C104" s="34" t="n">
        <v>25.1427946428572</v>
      </c>
      <c r="D104" s="34" t="n">
        <v>48.4739157525838</v>
      </c>
      <c r="E104" s="34" t="n">
        <v>633.397640339978</v>
      </c>
      <c r="F104" s="14" t="n">
        <v>858.465523167858</v>
      </c>
      <c r="G104" s="14" t="n">
        <v>715.610093353135</v>
      </c>
      <c r="H104" s="11" t="n">
        <v>83.359211761054</v>
      </c>
      <c r="I104" s="14" t="n">
        <v>676.251538218713</v>
      </c>
      <c r="J104" s="11" t="n">
        <v>78.774455114196</v>
      </c>
    </row>
    <row r="105" customFormat="false" ht="12.75" hidden="false" customHeight="false" outlineLevel="0" collapsed="false">
      <c r="A105" s="11" t="n">
        <f aca="false">0.96*A108</f>
        <v>14638.752</v>
      </c>
      <c r="B105" s="11" t="n">
        <v>1058.68686390533</v>
      </c>
      <c r="C105" s="14" t="n">
        <v>14.4021428571429</v>
      </c>
      <c r="D105" s="14" t="n">
        <v>25.6815447695808</v>
      </c>
      <c r="E105" s="14" t="n">
        <v>335.574908789392</v>
      </c>
      <c r="F105" s="14" t="n">
        <v>491.741004857144</v>
      </c>
      <c r="G105" s="14" t="n">
        <v>393.689484342858</v>
      </c>
      <c r="H105" s="11" t="n">
        <v>80.0603326658165</v>
      </c>
      <c r="I105" s="14" t="n">
        <v>372.036562704001</v>
      </c>
      <c r="J105" s="11" t="n">
        <v>75.6570143691966</v>
      </c>
    </row>
    <row r="106" customFormat="false" ht="12.75" hidden="false" customHeight="false" outlineLevel="0" collapsed="false">
      <c r="A106" s="11" t="n">
        <f aca="false">0.98*A108</f>
        <v>14943.726</v>
      </c>
      <c r="B106" s="11" t="n">
        <v>1080.74284023669</v>
      </c>
      <c r="C106" s="14" t="n">
        <v>8.35107142857144</v>
      </c>
      <c r="D106" s="14" t="n">
        <v>12.8407723847904</v>
      </c>
      <c r="E106" s="14" t="n">
        <v>167.787454394696</v>
      </c>
      <c r="F106" s="14" t="n">
        <v>285.135642428572</v>
      </c>
      <c r="G106" s="14" t="n">
        <v>200.9456743</v>
      </c>
      <c r="H106" s="11" t="n">
        <v>70.4737129979597</v>
      </c>
      <c r="I106" s="14" t="n">
        <v>189.8936622135</v>
      </c>
      <c r="J106" s="11" t="n">
        <v>66.5976587830719</v>
      </c>
    </row>
    <row r="107" customFormat="false" ht="12.75" hidden="false" customHeight="false" outlineLevel="0" collapsed="false">
      <c r="A107" s="11" t="n">
        <f aca="false">0.99*A108</f>
        <v>15096.213</v>
      </c>
      <c r="B107" s="11" t="n">
        <v>1091.77082840237</v>
      </c>
      <c r="C107" s="14" t="n">
        <v>5.32553571428574</v>
      </c>
      <c r="D107" s="14" t="n">
        <v>6.42038619239524</v>
      </c>
      <c r="E107" s="14" t="n">
        <v>83.8937271973486</v>
      </c>
      <c r="F107" s="14" t="n">
        <v>181.832961214287</v>
      </c>
      <c r="G107" s="14" t="n">
        <v>101.498070182144</v>
      </c>
      <c r="H107" s="11" t="n">
        <v>55.8194012264532</v>
      </c>
      <c r="I107" s="14" t="n">
        <v>95.9156763221257</v>
      </c>
      <c r="J107" s="11" t="n">
        <v>52.7493341589983</v>
      </c>
    </row>
    <row r="108" customFormat="false" ht="12.75" hidden="false" customHeight="false" outlineLevel="0" collapsed="false">
      <c r="A108" s="11" t="n">
        <f aca="false">I5</f>
        <v>15248.7</v>
      </c>
      <c r="B108" s="11" t="n">
        <v>1102.79881656805</v>
      </c>
      <c r="C108" s="14" t="n">
        <v>2.3</v>
      </c>
      <c r="D108" s="14" t="n">
        <v>0</v>
      </c>
      <c r="E108" s="14" t="n">
        <v>0</v>
      </c>
      <c r="F108" s="14" t="n">
        <v>78.53028</v>
      </c>
      <c r="G108" s="14" t="n">
        <v>0</v>
      </c>
      <c r="H108" s="11" t="n">
        <v>0</v>
      </c>
      <c r="I108" s="14" t="n">
        <v>0</v>
      </c>
      <c r="J108" s="11" t="n">
        <v>0</v>
      </c>
    </row>
    <row r="109" customFormat="false" ht="12.75" hidden="false" customHeight="false" outlineLevel="0" collapsed="false">
      <c r="A109" s="11" t="n">
        <f aca="false">-I7/I15</f>
        <v>15364.62</v>
      </c>
      <c r="B109" s="11" t="n">
        <v>1111.18224852071</v>
      </c>
      <c r="C109" s="14" t="n">
        <v>-3.99680288865056E-014</v>
      </c>
      <c r="D109" s="14"/>
      <c r="E109" s="14"/>
    </row>
    <row r="114" customFormat="false" ht="12.75" hidden="false" customHeight="false" outlineLevel="0" collapsed="false">
      <c r="B114" s="11" t="n">
        <f aca="false">B29</f>
        <v>1039.74082840237</v>
      </c>
      <c r="C114" s="1" t="n">
        <v>0</v>
      </c>
    </row>
    <row r="115" customFormat="false" ht="12.75" hidden="false" customHeight="false" outlineLevel="0" collapsed="false">
      <c r="B115" s="11" t="n">
        <f aca="false">B29</f>
        <v>1039.74082840237</v>
      </c>
      <c r="C115" s="1" t="n">
        <v>5000</v>
      </c>
    </row>
  </sheetData>
  <mergeCells count="6">
    <mergeCell ref="G26:H26"/>
    <mergeCell ref="I26:J26"/>
    <mergeCell ref="G34:H34"/>
    <mergeCell ref="I34:J34"/>
    <mergeCell ref="G91:H91"/>
    <mergeCell ref="I91:J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5"/>
  <sheetViews>
    <sheetView showFormulas="false" showGridLines="true" showRowColHeaders="true" showZeros="true" rightToLeft="false" tabSelected="false" showOutlineSymbols="true" defaultGridColor="true" view="normal" topLeftCell="A112" colorId="64" zoomScale="100" zoomScaleNormal="100" zoomScalePageLayoutView="100" workbookViewId="0">
      <selection pane="topLeft" activeCell="L1" activeCellId="0" sqref="L1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1" width="9.36"/>
    <col collapsed="false" customWidth="true" hidden="false" outlineLevel="0" max="6" min="6" style="1" width="12.94"/>
    <col collapsed="false" customWidth="true" hidden="false" outlineLevel="0" max="11" min="11" style="1" width="13.36"/>
  </cols>
  <sheetData>
    <row r="1" s="2" customFormat="true" ht="12.75" hidden="false" customHeight="false" outlineLevel="0" collapsed="false">
      <c r="A1" s="2" t="s">
        <v>0</v>
      </c>
      <c r="D1" s="3" t="s">
        <v>1</v>
      </c>
      <c r="F1" s="4" t="s">
        <v>2</v>
      </c>
      <c r="H1" s="3" t="s">
        <v>3</v>
      </c>
      <c r="K1" s="3" t="s">
        <v>4</v>
      </c>
    </row>
    <row r="2" s="2" customFormat="true" ht="12.75" hidden="false" customHeight="false" outlineLevel="0" collapsed="false">
      <c r="C2" s="3"/>
      <c r="F2" s="4"/>
      <c r="G2" s="5"/>
      <c r="I2" s="4"/>
    </row>
    <row r="3" s="2" customFormat="true" ht="12.75" hidden="false" customHeight="false" outlineLevel="0" collapsed="false">
      <c r="C3" s="3"/>
      <c r="F3" s="4"/>
      <c r="G3" s="6" t="s">
        <v>5</v>
      </c>
      <c r="H3" s="7"/>
      <c r="I3" s="6" t="s">
        <v>6</v>
      </c>
    </row>
    <row r="4" s="2" customFormat="tru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E4" s="1"/>
      <c r="F4" s="3"/>
      <c r="G4" s="9" t="n">
        <f aca="false">12*3.7</f>
        <v>44.4</v>
      </c>
      <c r="H4" s="1" t="s">
        <v>8</v>
      </c>
      <c r="I4" s="9" t="n">
        <f aca="false">I20*I23</f>
        <v>38.1618</v>
      </c>
      <c r="J4" s="1" t="s">
        <v>8</v>
      </c>
      <c r="K4" s="9"/>
      <c r="L4" s="1"/>
    </row>
    <row r="5" customFormat="false" ht="12.75" hidden="false" customHeight="false" outlineLevel="0" collapsed="false">
      <c r="A5" s="1" t="s">
        <v>10</v>
      </c>
      <c r="B5" s="10" t="n">
        <f aca="false">(B4-B6*B12)*B14</f>
        <v>4384.08</v>
      </c>
      <c r="C5" s="1" t="s">
        <v>11</v>
      </c>
      <c r="D5" s="1" t="s">
        <v>12</v>
      </c>
      <c r="G5" s="11" t="n">
        <f aca="false">(G4-G6*G12)*G14</f>
        <v>19864.08</v>
      </c>
      <c r="H5" s="1" t="s">
        <v>11</v>
      </c>
      <c r="I5" s="11" t="n">
        <f aca="false">(I4-I6*I12)*I14</f>
        <v>17056.89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2.3</v>
      </c>
      <c r="C6" s="1" t="s">
        <v>14</v>
      </c>
      <c r="D6" s="1" t="s">
        <v>15</v>
      </c>
      <c r="G6" s="12" t="n">
        <f aca="false">G13/G9</f>
        <v>2.3</v>
      </c>
      <c r="H6" s="1" t="s">
        <v>14</v>
      </c>
      <c r="I6" s="12" t="n">
        <f aca="false">I13/I9</f>
        <v>2.3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312.5</v>
      </c>
      <c r="C7" s="1" t="s">
        <v>14</v>
      </c>
      <c r="D7" s="1" t="s">
        <v>17</v>
      </c>
      <c r="G7" s="14" t="n">
        <f aca="false">G4/G12</f>
        <v>396.428571428572</v>
      </c>
      <c r="H7" s="1" t="s">
        <v>14</v>
      </c>
      <c r="I7" s="14" t="n">
        <f aca="false">I4/I12</f>
        <v>340.730357142858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6.58264844628079</v>
      </c>
      <c r="C8" s="1" t="s">
        <v>19</v>
      </c>
      <c r="D8" s="1" t="s">
        <v>20</v>
      </c>
      <c r="G8" s="15" t="n">
        <f aca="false">G9*G7-G13</f>
        <v>8.36366804754725</v>
      </c>
      <c r="H8" s="1" t="s">
        <v>19</v>
      </c>
      <c r="I8" s="15" t="n">
        <f aca="false">I9*I7-I13</f>
        <v>7.18171523088551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0.0212206590789194</v>
      </c>
      <c r="C9" s="1" t="s">
        <v>22</v>
      </c>
      <c r="D9" s="1" t="s">
        <v>23</v>
      </c>
      <c r="G9" s="16" t="n">
        <f aca="false">(B8-0)/(B7-B6)</f>
        <v>0.0212206590789194</v>
      </c>
      <c r="H9" s="1" t="s">
        <v>22</v>
      </c>
      <c r="I9" s="16" t="n">
        <f aca="false">(B8-0)/(B7-B6)</f>
        <v>0.0212206590789194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0.032</v>
      </c>
      <c r="C10" s="3" t="s">
        <v>25</v>
      </c>
      <c r="D10" s="1" t="s">
        <v>26</v>
      </c>
      <c r="G10" s="17" t="n">
        <f aca="false">B4/B7</f>
        <v>0.032</v>
      </c>
      <c r="H10" s="3" t="s">
        <v>25</v>
      </c>
      <c r="I10" s="17" t="n">
        <f aca="false">B4/B7</f>
        <v>0.032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0.112</v>
      </c>
      <c r="C12" s="3" t="s">
        <v>25</v>
      </c>
      <c r="D12" s="1" t="s">
        <v>30</v>
      </c>
      <c r="G12" s="17" t="n">
        <f aca="false">G10+G11</f>
        <v>0.112</v>
      </c>
      <c r="H12" s="3" t="s">
        <v>25</v>
      </c>
      <c r="I12" s="17" t="n">
        <f aca="false">I10+I11</f>
        <v>0.112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0.0488075158815146</v>
      </c>
      <c r="C13" s="1" t="s">
        <v>19</v>
      </c>
      <c r="D13" s="1" t="s">
        <v>32</v>
      </c>
      <c r="G13" s="16" t="n">
        <f aca="false">B13</f>
        <v>0.0488075158815146</v>
      </c>
      <c r="H13" s="1" t="s">
        <v>19</v>
      </c>
      <c r="I13" s="16" t="n">
        <f aca="false">B13</f>
        <v>0.0488075158815146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450</v>
      </c>
      <c r="C14" s="1" t="s">
        <v>34</v>
      </c>
      <c r="D14" s="1" t="s">
        <v>35</v>
      </c>
      <c r="G14" s="11" t="n">
        <f aca="false">B14</f>
        <v>450</v>
      </c>
      <c r="H14" s="1" t="s">
        <v>34</v>
      </c>
      <c r="I14" s="11" t="n">
        <f aca="false">B14</f>
        <v>450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-0.0707560081020419</v>
      </c>
      <c r="C15" s="1" t="s">
        <v>37</v>
      </c>
      <c r="D15" s="1" t="s">
        <v>38</v>
      </c>
      <c r="G15" s="16" t="n">
        <f aca="false">(G6-G7)/G5</f>
        <v>-0.0198412698412699</v>
      </c>
      <c r="H15" s="1" t="s">
        <v>37</v>
      </c>
      <c r="I15" s="16" t="n">
        <f aca="false">(I6-I7)/I5</f>
        <v>-0.0198412698412699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3.4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0.8595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16039.6363636364</v>
      </c>
      <c r="B28" s="30" t="n">
        <v>1160</v>
      </c>
      <c r="C28" s="14" t="n">
        <f aca="false">(G5-A28)/G5*(G7-G6)+G6</f>
        <v>78.1818181818183</v>
      </c>
      <c r="D28" s="14" t="n">
        <f aca="false">(G9*C28-G13)*100</f>
        <v>161.026219392491</v>
      </c>
      <c r="E28" s="12" t="n">
        <f aca="false">D28*G16*G17</f>
        <v>2104.09301193364</v>
      </c>
      <c r="F28" s="11" t="n">
        <f aca="false">G4*C28</f>
        <v>3471.27272727273</v>
      </c>
      <c r="G28" s="11" t="n">
        <f aca="false">D28/100*A28/60*2*PI()</f>
        <v>2704.7039338843</v>
      </c>
      <c r="H28" s="11" t="n">
        <f aca="false">G28/F28*100</f>
        <v>77.9167799935242</v>
      </c>
      <c r="I28" s="14" t="n">
        <f aca="false">E28/100*B28/60*2*PI()</f>
        <v>2555.94521752067</v>
      </c>
      <c r="J28" s="11" t="n">
        <f aca="false">I28/F28*100</f>
        <v>73.6313570938804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16038.81</v>
      </c>
      <c r="B29" s="11" t="n">
        <f aca="false">A29/I16</f>
        <v>1159.94023668639</v>
      </c>
      <c r="C29" s="23" t="n">
        <v>22.5</v>
      </c>
      <c r="D29" s="14" t="n">
        <f aca="false">(I9*C29-I13)*100</f>
        <v>42.8657313394172</v>
      </c>
      <c r="E29" s="12" t="n">
        <f aca="false">D29*I16*I17</f>
        <v>560.116769200496</v>
      </c>
      <c r="F29" s="11" t="n">
        <f aca="false">I4*C29</f>
        <v>858.6405</v>
      </c>
      <c r="G29" s="11" t="n">
        <f aca="false">D29/100*A29/60*2*PI()</f>
        <v>719.96436</v>
      </c>
      <c r="H29" s="11" t="n">
        <f aca="false">G29/F29*100</f>
        <v>83.849336247242</v>
      </c>
      <c r="I29" s="14" t="n">
        <f aca="false">E29/100*B29/60*2*PI()</f>
        <v>680.3663202</v>
      </c>
      <c r="J29" s="11" t="n">
        <f aca="false">I29/F29*100</f>
        <v>79.2376227536437</v>
      </c>
      <c r="K29" s="27" t="s">
        <v>62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s="27" customFormat="tru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</row>
    <row r="36" customFormat="false" ht="12.75" hidden="false" customHeight="false" outlineLevel="0" collapsed="false">
      <c r="A36" s="11" t="n">
        <f aca="false">0.4*A51</f>
        <v>7945.632</v>
      </c>
      <c r="B36" s="11" t="n">
        <f aca="false" t="array" ref="B36:B52">A36:A52/G16</f>
        <v>574.634792899409</v>
      </c>
      <c r="C36" s="14" t="n">
        <f aca="false" t="array" ref="C36:C52">(G5-A36:A52)/G5*(G7-G6)+G6</f>
        <v>238.777142857143</v>
      </c>
      <c r="D36" s="14" t="n">
        <f aca="false" t="array" ref="D36:D51">(G9*C36:C51-G13)*100</f>
        <v>501.820082852835</v>
      </c>
      <c r="E36" s="14" t="n">
        <f aca="false" t="array" ref="E36:E51">D36:D51*G16*G17</f>
        <v>6557.16897261917</v>
      </c>
      <c r="F36" s="11" t="n">
        <f aca="false" t="array" ref="F36:F51">G4*C36:C51</f>
        <v>10601.7051428572</v>
      </c>
      <c r="G36" s="11" t="n">
        <f aca="false" t="array" ref="G36:G51">D36:D51/100*A36:A51/60*2*PI()</f>
        <v>4175.46745234286</v>
      </c>
      <c r="H36" s="11" t="n">
        <f aca="false" t="array" ref="H36:H51">G36:G51/F36:F51*100</f>
        <v>39.3848668311254</v>
      </c>
      <c r="I36" s="11" t="n">
        <f aca="false" t="array" ref="I36:I51">E36:E51/100*B36:B51/60*2*PI()</f>
        <v>3945.81674246401</v>
      </c>
      <c r="J36" s="11" t="n">
        <f aca="false" t="array" ref="J36:J51">I36:I51/F36:F51*100</f>
        <v>37.2186991554135</v>
      </c>
      <c r="L36" s="14"/>
      <c r="M36" s="14"/>
    </row>
    <row r="37" customFormat="false" ht="12.75" hidden="false" customHeight="false" outlineLevel="0" collapsed="false">
      <c r="A37" s="11" t="n">
        <f aca="false">0.45*A51</f>
        <v>8938.836</v>
      </c>
      <c r="B37" s="11" t="n">
        <v>646.464142011835</v>
      </c>
      <c r="C37" s="14" t="n">
        <v>219.070714285715</v>
      </c>
      <c r="D37" s="14" t="n">
        <v>460.001742615099</v>
      </c>
      <c r="E37" s="14" t="n">
        <v>6010.7382249009</v>
      </c>
      <c r="F37" s="11" t="n">
        <v>9726.73971428572</v>
      </c>
      <c r="G37" s="11" t="n">
        <v>4305.95081022858</v>
      </c>
      <c r="H37" s="11" t="n">
        <v>44.2692097939498</v>
      </c>
      <c r="I37" s="11" t="n">
        <v>4069.12351566601</v>
      </c>
      <c r="J37" s="11" t="n">
        <v>41.8344032552825</v>
      </c>
      <c r="L37" s="14"/>
      <c r="M37" s="14"/>
    </row>
    <row r="38" customFormat="false" ht="12.75" hidden="false" customHeight="false" outlineLevel="0" collapsed="false">
      <c r="A38" s="11" t="n">
        <f aca="false">0.5*A51</f>
        <v>9932.04</v>
      </c>
      <c r="B38" s="35" t="n">
        <v>718.293491124261</v>
      </c>
      <c r="C38" s="14" t="n">
        <v>199.364285714286</v>
      </c>
      <c r="D38" s="14" t="n">
        <v>418.183402377362</v>
      </c>
      <c r="E38" s="14" t="n">
        <v>5464.30747718264</v>
      </c>
      <c r="F38" s="11" t="n">
        <v>8851.7742857143</v>
      </c>
      <c r="G38" s="11" t="n">
        <v>4349.44526285715</v>
      </c>
      <c r="H38" s="11" t="n">
        <v>49.1364230770845</v>
      </c>
      <c r="I38" s="35" t="n">
        <v>4110.22577340001</v>
      </c>
      <c r="J38" s="11" t="n">
        <v>46.4339198078448</v>
      </c>
      <c r="L38" s="14"/>
      <c r="M38" s="14"/>
    </row>
    <row r="39" customFormat="false" ht="12.75" hidden="false" customHeight="false" outlineLevel="0" collapsed="false">
      <c r="A39" s="11" t="n">
        <f aca="false">0.55*A51</f>
        <v>10925.244</v>
      </c>
      <c r="B39" s="11" t="n">
        <v>790.122840236687</v>
      </c>
      <c r="C39" s="14" t="n">
        <v>179.657857142857</v>
      </c>
      <c r="D39" s="14" t="n">
        <v>376.365062139626</v>
      </c>
      <c r="E39" s="14" t="n">
        <v>4917.87672946437</v>
      </c>
      <c r="F39" s="11" t="n">
        <v>7976.80885714287</v>
      </c>
      <c r="G39" s="11" t="n">
        <v>4305.95081022858</v>
      </c>
      <c r="H39" s="11" t="n">
        <v>53.980869885992</v>
      </c>
      <c r="I39" s="11" t="n">
        <v>4069.12351566601</v>
      </c>
      <c r="J39" s="11" t="n">
        <v>51.0119220422625</v>
      </c>
      <c r="L39" s="14"/>
      <c r="M39" s="14"/>
    </row>
    <row r="40" customFormat="false" ht="12.75" hidden="false" customHeight="false" outlineLevel="0" collapsed="false">
      <c r="A40" s="11" t="n">
        <f aca="false">0.6*A51</f>
        <v>11918.448</v>
      </c>
      <c r="B40" s="11" t="n">
        <v>861.952189349113</v>
      </c>
      <c r="C40" s="14" t="n">
        <v>159.951428571429</v>
      </c>
      <c r="D40" s="14" t="n">
        <v>334.54672190189</v>
      </c>
      <c r="E40" s="14" t="n">
        <v>4371.44598174611</v>
      </c>
      <c r="F40" s="11" t="n">
        <v>7101.84342857144</v>
      </c>
      <c r="G40" s="11" t="n">
        <v>4175.46745234286</v>
      </c>
      <c r="H40" s="11" t="n">
        <v>58.7941355556296</v>
      </c>
      <c r="I40" s="11" t="n">
        <v>3945.81674246401</v>
      </c>
      <c r="J40" s="11" t="n">
        <v>55.56045810007</v>
      </c>
      <c r="L40" s="14"/>
      <c r="M40" s="14"/>
    </row>
    <row r="41" customFormat="false" ht="12.75" hidden="false" customHeight="false" outlineLevel="0" collapsed="false">
      <c r="A41" s="11" t="n">
        <f aca="false">0.65*A51</f>
        <v>12911.652</v>
      </c>
      <c r="B41" s="11" t="n">
        <v>933.781538461539</v>
      </c>
      <c r="C41" s="14" t="n">
        <v>140.245</v>
      </c>
      <c r="D41" s="14" t="n">
        <v>292.728381664154</v>
      </c>
      <c r="E41" s="14" t="n">
        <v>3825.01523402785</v>
      </c>
      <c r="F41" s="11" t="n">
        <v>6226.87800000001</v>
      </c>
      <c r="G41" s="11" t="n">
        <v>3957.99518920001</v>
      </c>
      <c r="H41" s="11" t="n">
        <v>63.5630758977452</v>
      </c>
      <c r="I41" s="11" t="n">
        <v>3740.305453794</v>
      </c>
      <c r="J41" s="11" t="n">
        <v>60.0671067233692</v>
      </c>
      <c r="L41" s="14"/>
      <c r="M41" s="14"/>
    </row>
    <row r="42" s="3" customFormat="true" ht="12.75" hidden="false" customHeight="false" outlineLevel="0" collapsed="false">
      <c r="A42" s="32" t="n">
        <f aca="false">0.7145*A51</f>
        <v>14192.88516</v>
      </c>
      <c r="B42" s="32" t="n">
        <v>1026.44139881657</v>
      </c>
      <c r="C42" s="33" t="n">
        <v>114.823707142857</v>
      </c>
      <c r="D42" s="33" t="n">
        <v>238.782722757474</v>
      </c>
      <c r="E42" s="33" t="n">
        <v>3120.11956947129</v>
      </c>
      <c r="F42" s="32" t="n">
        <v>5098.17259714286</v>
      </c>
      <c r="G42" s="32" t="n">
        <v>3548.96900723566</v>
      </c>
      <c r="H42" s="32" t="n">
        <v>69.6125707714286</v>
      </c>
      <c r="I42" s="32" t="n">
        <v>3353.7757118377</v>
      </c>
      <c r="J42" s="32" t="n">
        <v>65.7838793790001</v>
      </c>
      <c r="L42" s="33"/>
      <c r="M42" s="33"/>
    </row>
    <row r="43" customFormat="false" ht="12.75" hidden="false" customHeight="false" outlineLevel="0" collapsed="false">
      <c r="A43" s="11" t="n">
        <f aca="false">0.752*A51</f>
        <v>14937.78816</v>
      </c>
      <c r="B43" s="31" t="n">
        <v>1080.31341065089</v>
      </c>
      <c r="C43" s="34" t="n">
        <v>100.043885714286</v>
      </c>
      <c r="D43" s="34" t="n">
        <v>207.418967579172</v>
      </c>
      <c r="E43" s="34" t="n">
        <v>2710.29650868259</v>
      </c>
      <c r="F43" s="11" t="n">
        <v>4441.94852571429</v>
      </c>
      <c r="G43" s="11" t="n">
        <v>3244.61657496723</v>
      </c>
      <c r="H43" s="11" t="n">
        <v>73.0448936133377</v>
      </c>
      <c r="I43" s="11" t="n">
        <v>3066.16266334403</v>
      </c>
      <c r="J43" s="11" t="n">
        <v>69.0274244646041</v>
      </c>
      <c r="L43" s="14"/>
      <c r="M43" s="14"/>
    </row>
    <row r="44" customFormat="false" ht="12.75" hidden="false" customHeight="false" outlineLevel="0" collapsed="false">
      <c r="A44" s="11" t="n">
        <f aca="false">0.8*A51</f>
        <v>15891.264</v>
      </c>
      <c r="B44" s="11" t="n">
        <v>1149.26958579882</v>
      </c>
      <c r="C44" s="14" t="n">
        <v>81.1257142857144</v>
      </c>
      <c r="D44" s="14" t="n">
        <v>167.273360950945</v>
      </c>
      <c r="E44" s="14" t="n">
        <v>2185.72299087305</v>
      </c>
      <c r="F44" s="11" t="n">
        <v>3601.98171428572</v>
      </c>
      <c r="G44" s="11" t="n">
        <v>2783.64496822857</v>
      </c>
      <c r="H44" s="11" t="n">
        <v>77.2809300277244</v>
      </c>
      <c r="I44" s="11" t="n">
        <v>2630.544494976</v>
      </c>
      <c r="J44" s="11" t="n">
        <v>73.0304788761996</v>
      </c>
      <c r="L44" s="14"/>
      <c r="M44" s="14"/>
    </row>
    <row r="45" customFormat="false" ht="12.75" hidden="false" customHeight="false" outlineLevel="0" collapsed="false">
      <c r="A45" s="11" t="n">
        <f aca="false">0.85*A51</f>
        <v>16884.468</v>
      </c>
      <c r="B45" s="11" t="n">
        <v>1221.09893491124</v>
      </c>
      <c r="C45" s="14" t="n">
        <v>61.4192857142858</v>
      </c>
      <c r="D45" s="14" t="n">
        <v>125.455020713209</v>
      </c>
      <c r="E45" s="14" t="n">
        <v>1639.29224315479</v>
      </c>
      <c r="F45" s="11" t="n">
        <v>2727.01628571429</v>
      </c>
      <c r="G45" s="11" t="n">
        <v>2218.21708405715</v>
      </c>
      <c r="H45" s="11" t="n">
        <v>81.3422749133354</v>
      </c>
      <c r="I45" s="11" t="n">
        <v>2096.215144434</v>
      </c>
      <c r="J45" s="11" t="n">
        <v>76.868449793102</v>
      </c>
      <c r="L45" s="14"/>
      <c r="M45" s="14"/>
    </row>
    <row r="46" customFormat="false" ht="12.75" hidden="false" customHeight="false" outlineLevel="0" collapsed="false">
      <c r="A46" s="11" t="n">
        <f aca="false">0.9*A51</f>
        <v>17877.672</v>
      </c>
      <c r="B46" s="11" t="n">
        <v>1292.92828402367</v>
      </c>
      <c r="C46" s="14" t="n">
        <v>41.7128571428572</v>
      </c>
      <c r="D46" s="14" t="n">
        <v>83.6366804754724</v>
      </c>
      <c r="E46" s="14" t="n">
        <v>1092.86149543653</v>
      </c>
      <c r="F46" s="11" t="n">
        <v>1852.05085714286</v>
      </c>
      <c r="G46" s="11" t="n">
        <v>1565.80029462857</v>
      </c>
      <c r="H46" s="11" t="n">
        <v>84.5441305561187</v>
      </c>
      <c r="I46" s="11" t="n">
        <v>1479.681278424</v>
      </c>
      <c r="J46" s="11" t="n">
        <v>79.8942033755321</v>
      </c>
      <c r="L46" s="14"/>
      <c r="M46" s="14"/>
    </row>
    <row r="47" s="3" customFormat="true" ht="12.75" hidden="false" customHeight="false" outlineLevel="0" collapsed="false">
      <c r="A47" s="32" t="n">
        <f aca="false">0.93*A51</f>
        <v>18473.5944</v>
      </c>
      <c r="B47" s="32" t="n">
        <v>1336.02589349112</v>
      </c>
      <c r="C47" s="33" t="n">
        <v>29.889</v>
      </c>
      <c r="D47" s="33" t="n">
        <v>58.5456763328307</v>
      </c>
      <c r="E47" s="33" t="n">
        <v>765.003046805569</v>
      </c>
      <c r="F47" s="32" t="n">
        <v>1327.0716</v>
      </c>
      <c r="G47" s="32" t="n">
        <v>1132.595546448</v>
      </c>
      <c r="H47" s="32" t="n">
        <v>85.3454739328308</v>
      </c>
      <c r="I47" s="32" t="n">
        <v>1070.30279139336</v>
      </c>
      <c r="J47" s="32" t="n">
        <v>80.6514728665251</v>
      </c>
      <c r="L47" s="33"/>
      <c r="M47" s="33"/>
    </row>
    <row r="48" customFormat="false" ht="12.75" hidden="false" customHeight="false" outlineLevel="0" collapsed="false">
      <c r="A48" s="11" t="n">
        <f aca="false">0.96*A51</f>
        <v>19069.5168</v>
      </c>
      <c r="B48" s="11" t="n">
        <v>1379.12350295858</v>
      </c>
      <c r="C48" s="14" t="n">
        <v>18.0651428571429</v>
      </c>
      <c r="D48" s="14" t="n">
        <v>33.454672190189</v>
      </c>
      <c r="E48" s="14" t="n">
        <v>437.144598174611</v>
      </c>
      <c r="F48" s="11" t="n">
        <v>802.092342857144</v>
      </c>
      <c r="G48" s="11" t="n">
        <v>668.074792374858</v>
      </c>
      <c r="H48" s="11" t="n">
        <v>83.2915060621449</v>
      </c>
      <c r="I48" s="11" t="n">
        <v>631.330678794241</v>
      </c>
      <c r="J48" s="11" t="n">
        <v>78.710473228727</v>
      </c>
      <c r="L48" s="14"/>
      <c r="M48" s="14"/>
    </row>
    <row r="49" customFormat="false" ht="12.75" hidden="false" customHeight="false" outlineLevel="0" collapsed="false">
      <c r="A49" s="11" t="n">
        <f aca="false">0.98*A51</f>
        <v>19466.7984</v>
      </c>
      <c r="B49" s="11" t="n">
        <v>1407.85524260355</v>
      </c>
      <c r="C49" s="14" t="n">
        <v>10.1825714285715</v>
      </c>
      <c r="D49" s="14" t="n">
        <v>16.7273360950946</v>
      </c>
      <c r="E49" s="14" t="n">
        <v>218.572299087307</v>
      </c>
      <c r="F49" s="11" t="n">
        <v>452.106171428574</v>
      </c>
      <c r="G49" s="11" t="n">
        <v>340.996508608002</v>
      </c>
      <c r="H49" s="11" t="n">
        <v>75.4239889118335</v>
      </c>
      <c r="I49" s="11" t="n">
        <v>322.241700634562</v>
      </c>
      <c r="J49" s="11" t="n">
        <v>71.2756695216826</v>
      </c>
      <c r="L49" s="14"/>
      <c r="M49" s="14"/>
    </row>
    <row r="50" customFormat="false" ht="12.75" hidden="false" customHeight="false" outlineLevel="0" collapsed="false">
      <c r="A50" s="11" t="n">
        <f aca="false">0.99*A51</f>
        <v>19665.4392</v>
      </c>
      <c r="B50" s="11" t="n">
        <v>1422.22111242604</v>
      </c>
      <c r="C50" s="14" t="n">
        <v>6.24128571428574</v>
      </c>
      <c r="D50" s="14" t="n">
        <v>8.36366804754729</v>
      </c>
      <c r="E50" s="14" t="n">
        <v>109.286149543653</v>
      </c>
      <c r="F50" s="11" t="n">
        <v>277.113085714287</v>
      </c>
      <c r="G50" s="11" t="n">
        <v>172.238032409144</v>
      </c>
      <c r="H50" s="11" t="n">
        <v>62.1544204472276</v>
      </c>
      <c r="I50" s="11" t="n">
        <v>162.764940626641</v>
      </c>
      <c r="J50" s="11" t="n">
        <v>58.7359273226301</v>
      </c>
      <c r="L50" s="14"/>
      <c r="M50" s="14"/>
    </row>
    <row r="51" customFormat="false" ht="12.75" hidden="false" customHeight="false" outlineLevel="0" collapsed="false">
      <c r="A51" s="11" t="n">
        <f aca="false">G5</f>
        <v>19864.08</v>
      </c>
      <c r="B51" s="11" t="n">
        <v>1436.58698224852</v>
      </c>
      <c r="C51" s="14" t="n">
        <v>2.3</v>
      </c>
      <c r="D51" s="14" t="n">
        <v>0</v>
      </c>
      <c r="E51" s="14" t="n">
        <v>0</v>
      </c>
      <c r="F51" s="11" t="n">
        <v>102.12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19980</v>
      </c>
      <c r="B52" s="11" t="n">
        <v>1444.97041420118</v>
      </c>
      <c r="C52" s="14" t="n">
        <v>3.28626015289046E-014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1160</v>
      </c>
      <c r="C57" s="1" t="n">
        <v>0</v>
      </c>
      <c r="E57" s="11" t="n">
        <f aca="false">B38</f>
        <v>718.293491124261</v>
      </c>
      <c r="F57" s="1" t="n">
        <v>0</v>
      </c>
    </row>
    <row r="58" customFormat="false" ht="12.75" hidden="false" customHeight="false" outlineLevel="0" collapsed="false">
      <c r="B58" s="11" t="n">
        <f aca="false">B28</f>
        <v>1160</v>
      </c>
      <c r="C58" s="1" t="n">
        <v>5000</v>
      </c>
      <c r="E58" s="11" t="n">
        <f aca="false">B38</f>
        <v>718.293491124261</v>
      </c>
      <c r="F58" s="11" t="n">
        <f aca="false">I38</f>
        <v>4110.22577340001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  <row r="90" customFormat="false" ht="12.75" hidden="false" customHeight="false" outlineLevel="0" collapsed="false">
      <c r="A90" s="26" t="s">
        <v>6</v>
      </c>
    </row>
    <row r="91" customFormat="false" ht="12.75" hidden="false" customHeight="false" outlineLevel="0" collapsed="false">
      <c r="D91" s="27" t="s">
        <v>49</v>
      </c>
      <c r="E91" s="27" t="s">
        <v>50</v>
      </c>
      <c r="G91" s="28" t="s">
        <v>51</v>
      </c>
      <c r="H91" s="28"/>
      <c r="I91" s="28" t="s">
        <v>50</v>
      </c>
      <c r="J91" s="28"/>
    </row>
    <row r="92" customFormat="false" ht="12.75" hidden="false" customHeight="false" outlineLevel="0" collapsed="false">
      <c r="A92" s="27" t="s">
        <v>52</v>
      </c>
      <c r="B92" s="27" t="s">
        <v>53</v>
      </c>
      <c r="C92" s="27" t="s">
        <v>54</v>
      </c>
      <c r="D92" s="27" t="s">
        <v>55</v>
      </c>
      <c r="E92" s="27" t="s">
        <v>56</v>
      </c>
      <c r="F92" s="27" t="s">
        <v>57</v>
      </c>
      <c r="G92" s="27" t="s">
        <v>58</v>
      </c>
      <c r="H92" s="27" t="s">
        <v>63</v>
      </c>
      <c r="I92" s="27" t="s">
        <v>58</v>
      </c>
      <c r="J92" s="27" t="s">
        <v>63</v>
      </c>
    </row>
    <row r="93" customFormat="false" ht="12.75" hidden="false" customHeight="false" outlineLevel="0" collapsed="false">
      <c r="A93" s="11" t="n">
        <f aca="false">0.4*A108</f>
        <v>6822.756</v>
      </c>
      <c r="B93" s="11" t="n">
        <f aca="false" t="array" ref="B93:B109">A93:A109/I16</f>
        <v>493.427455621302</v>
      </c>
      <c r="C93" s="14" t="n">
        <f aca="false" t="array" ref="C93:C109">(I5-A93:A109)/I5*(I7-I6)+I6</f>
        <v>205.358214285715</v>
      </c>
      <c r="D93" s="14" t="n">
        <f aca="false" t="array" ref="D93:D108">(I9*C93:C108-I13)*100</f>
        <v>430.902913853131</v>
      </c>
      <c r="E93" s="14" t="n">
        <f aca="false" t="array" ref="E93:E108">D93:D108*I16*I17</f>
        <v>5630.51044283844</v>
      </c>
      <c r="F93" s="14" t="n">
        <f aca="false" t="array" ref="F93:F108">I4*C93:C109</f>
        <v>7836.83910192858</v>
      </c>
      <c r="G93" s="14" t="n">
        <f aca="false" t="array" ref="G93:G108">D93:D108/100*A93:A108/60*2*PI()</f>
        <v>3078.70366637143</v>
      </c>
      <c r="H93" s="11" t="n">
        <f aca="false" t="array" ref="H93:H108">G93:G108/F93:F108*100</f>
        <v>39.2850181856329</v>
      </c>
      <c r="I93" s="14" t="n">
        <f aca="false" t="array" ref="I93:I108">E93:E108/100*B93:B108/60*2*PI()</f>
        <v>2909.374964721</v>
      </c>
      <c r="J93" s="11" t="n">
        <f aca="false" t="array" ref="J93:J108">I93:I108/F93:F108*100</f>
        <v>37.1243421854231</v>
      </c>
    </row>
    <row r="94" customFormat="false" ht="12.75" hidden="false" customHeight="false" outlineLevel="0" collapsed="false">
      <c r="A94" s="11" t="n">
        <f aca="false">0.45*A108</f>
        <v>7675.6005</v>
      </c>
      <c r="B94" s="11" t="n">
        <v>555.105887573965</v>
      </c>
      <c r="C94" s="14" t="n">
        <v>188.436696428572</v>
      </c>
      <c r="D94" s="14" t="n">
        <v>394.994337698703</v>
      </c>
      <c r="E94" s="14" t="n">
        <v>5161.30123926857</v>
      </c>
      <c r="F94" s="14" t="n">
        <v>7191.08352176787</v>
      </c>
      <c r="G94" s="14" t="n">
        <v>3174.91315594554</v>
      </c>
      <c r="H94" s="11" t="n">
        <v>44.1506922612549</v>
      </c>
      <c r="I94" s="14" t="n">
        <v>3000.29293236854</v>
      </c>
      <c r="J94" s="11" t="n">
        <v>41.7224041868859</v>
      </c>
    </row>
    <row r="95" customFormat="false" ht="12.75" hidden="false" customHeight="false" outlineLevel="0" collapsed="false">
      <c r="A95" s="11" t="n">
        <f aca="false">0.5*A108</f>
        <v>8528.445</v>
      </c>
      <c r="B95" s="11" t="n">
        <v>616.784319526627</v>
      </c>
      <c r="C95" s="14" t="n">
        <v>171.515178571429</v>
      </c>
      <c r="D95" s="14" t="n">
        <v>359.085761544275</v>
      </c>
      <c r="E95" s="14" t="n">
        <v>4692.0920356987</v>
      </c>
      <c r="F95" s="14" t="n">
        <v>6545.32794160715</v>
      </c>
      <c r="G95" s="14" t="n">
        <v>3206.98298580358</v>
      </c>
      <c r="H95" s="11" t="n">
        <v>48.9965210974002</v>
      </c>
      <c r="I95" s="14" t="n">
        <v>3030.59892158438</v>
      </c>
      <c r="J95" s="11" t="n">
        <v>46.3017124370432</v>
      </c>
    </row>
    <row r="96" customFormat="false" ht="12.75" hidden="false" customHeight="false" outlineLevel="0" collapsed="false">
      <c r="A96" s="11" t="n">
        <f aca="false">0.55*A108</f>
        <v>9381.2895</v>
      </c>
      <c r="B96" s="11" t="n">
        <v>678.46275147929</v>
      </c>
      <c r="C96" s="14" t="n">
        <v>154.593660714286</v>
      </c>
      <c r="D96" s="14" t="n">
        <v>323.177185389848</v>
      </c>
      <c r="E96" s="14" t="n">
        <v>4222.88283212883</v>
      </c>
      <c r="F96" s="14" t="n">
        <v>5899.57236144644</v>
      </c>
      <c r="G96" s="14" t="n">
        <v>3174.91315594554</v>
      </c>
      <c r="H96" s="11" t="n">
        <v>53.8159880314974</v>
      </c>
      <c r="I96" s="14" t="n">
        <v>3000.29293236854</v>
      </c>
      <c r="J96" s="11" t="n">
        <v>50.856108689765</v>
      </c>
    </row>
    <row r="97" customFormat="false" ht="12.75" hidden="false" customHeight="false" outlineLevel="0" collapsed="false">
      <c r="A97" s="11" t="n">
        <f aca="false">0.6*A108</f>
        <v>10234.134</v>
      </c>
      <c r="B97" s="11" t="n">
        <v>740.141183431953</v>
      </c>
      <c r="C97" s="14" t="n">
        <v>137.672142857143</v>
      </c>
      <c r="D97" s="14" t="n">
        <v>287.26860923542</v>
      </c>
      <c r="E97" s="14" t="n">
        <v>3753.67362855896</v>
      </c>
      <c r="F97" s="14" t="n">
        <v>5253.81678128572</v>
      </c>
      <c r="G97" s="14" t="n">
        <v>3078.70366637143</v>
      </c>
      <c r="H97" s="11" t="n">
        <v>58.5993725045358</v>
      </c>
      <c r="I97" s="14" t="n">
        <v>2909.374964721</v>
      </c>
      <c r="J97" s="11" t="n">
        <v>55.3764070167863</v>
      </c>
    </row>
    <row r="98" customFormat="false" ht="12.75" hidden="false" customHeight="false" outlineLevel="0" collapsed="false">
      <c r="A98" s="11" t="n">
        <f aca="false">0.65*A108</f>
        <v>11086.9785</v>
      </c>
      <c r="B98" s="11" t="n">
        <v>801.819615384616</v>
      </c>
      <c r="C98" s="14" t="n">
        <v>120.750625</v>
      </c>
      <c r="D98" s="14" t="n">
        <v>251.360033080993</v>
      </c>
      <c r="E98" s="14" t="n">
        <v>3284.46442498909</v>
      </c>
      <c r="F98" s="14" t="n">
        <v>4608.06120112501</v>
      </c>
      <c r="G98" s="14" t="n">
        <v>2918.35451708125</v>
      </c>
      <c r="H98" s="11" t="n">
        <v>63.3315051538112</v>
      </c>
      <c r="I98" s="14" t="n">
        <v>2757.84501864179</v>
      </c>
      <c r="J98" s="11" t="n">
        <v>59.8482723703515</v>
      </c>
    </row>
    <row r="99" customFormat="false" ht="12.75" hidden="false" customHeight="false" outlineLevel="0" collapsed="false">
      <c r="A99" s="32" t="n">
        <f aca="false">0.7*A108</f>
        <v>11939.823</v>
      </c>
      <c r="B99" s="11" t="n">
        <v>863.498047337278</v>
      </c>
      <c r="C99" s="14" t="n">
        <v>103.829107142857</v>
      </c>
      <c r="D99" s="14" t="n">
        <v>215.451456926565</v>
      </c>
      <c r="E99" s="14" t="n">
        <v>2815.25522141922</v>
      </c>
      <c r="F99" s="14" t="n">
        <v>3962.30562096429</v>
      </c>
      <c r="G99" s="14" t="n">
        <v>2693.865708075</v>
      </c>
      <c r="H99" s="11" t="n">
        <v>67.9873277271178</v>
      </c>
      <c r="I99" s="14" t="n">
        <v>2545.70309413088</v>
      </c>
      <c r="J99" s="11" t="n">
        <v>64.2480247021264</v>
      </c>
    </row>
    <row r="100" customFormat="false" ht="12.75" hidden="false" customHeight="false" outlineLevel="0" collapsed="false">
      <c r="A100" s="11" t="n">
        <f aca="false">0.75*A108</f>
        <v>12792.6675</v>
      </c>
      <c r="B100" s="11" t="n">
        <v>925.176479289941</v>
      </c>
      <c r="C100" s="14" t="n">
        <v>86.9075892857144</v>
      </c>
      <c r="D100" s="14" t="n">
        <v>179.542880772138</v>
      </c>
      <c r="E100" s="14" t="n">
        <v>2346.04601784935</v>
      </c>
      <c r="F100" s="14" t="n">
        <v>3316.55004080358</v>
      </c>
      <c r="G100" s="14" t="n">
        <v>2405.23723935268</v>
      </c>
      <c r="H100" s="11" t="n">
        <v>72.5222659016449</v>
      </c>
      <c r="I100" s="14" t="n">
        <v>2272.94919118828</v>
      </c>
      <c r="J100" s="11" t="n">
        <v>68.5335412770544</v>
      </c>
    </row>
    <row r="101" customFormat="false" ht="12.75" hidden="false" customHeight="false" outlineLevel="0" collapsed="false">
      <c r="A101" s="11" t="n">
        <f aca="false">0.8*A108</f>
        <v>13645.512</v>
      </c>
      <c r="B101" s="11" t="n">
        <v>986.854911242604</v>
      </c>
      <c r="C101" s="14" t="n">
        <v>69.9860714285715</v>
      </c>
      <c r="D101" s="14" t="n">
        <v>143.63430461771</v>
      </c>
      <c r="E101" s="14" t="n">
        <v>1876.83681427948</v>
      </c>
      <c r="F101" s="14" t="n">
        <v>2670.79446064286</v>
      </c>
      <c r="G101" s="14" t="n">
        <v>2052.46911091429</v>
      </c>
      <c r="H101" s="11" t="n">
        <v>76.8486359081432</v>
      </c>
      <c r="I101" s="14" t="n">
        <v>1939.583309814</v>
      </c>
      <c r="J101" s="11" t="n">
        <v>72.6219609331953</v>
      </c>
    </row>
    <row r="102" customFormat="false" ht="12.75" hidden="false" customHeight="false" outlineLevel="0" collapsed="false">
      <c r="A102" s="11" t="n">
        <f aca="false">0.85*A108</f>
        <v>14498.3565</v>
      </c>
      <c r="B102" s="11" t="n">
        <v>1048.53334319527</v>
      </c>
      <c r="C102" s="14" t="n">
        <v>53.0645535714287</v>
      </c>
      <c r="D102" s="14" t="n">
        <v>107.725728463283</v>
      </c>
      <c r="E102" s="14" t="n">
        <v>1407.62761070961</v>
      </c>
      <c r="F102" s="14" t="n">
        <v>2025.03888048215</v>
      </c>
      <c r="G102" s="14" t="n">
        <v>1635.56132275982</v>
      </c>
      <c r="H102" s="11" t="n">
        <v>80.7669096393058</v>
      </c>
      <c r="I102" s="14" t="n">
        <v>1545.60545000803</v>
      </c>
      <c r="J102" s="11" t="n">
        <v>76.3247296091439</v>
      </c>
    </row>
    <row r="103" customFormat="false" ht="12.75" hidden="false" customHeight="false" outlineLevel="0" collapsed="false">
      <c r="A103" s="11" t="n">
        <f aca="false">0.899*A108</f>
        <v>15334.14411</v>
      </c>
      <c r="B103" s="11" t="n">
        <v>1108.97820650888</v>
      </c>
      <c r="C103" s="14" t="n">
        <v>36.4814660714286</v>
      </c>
      <c r="D103" s="14" t="n">
        <v>72.5353238319436</v>
      </c>
      <c r="E103" s="14" t="n">
        <v>947.802591211136</v>
      </c>
      <c r="F103" s="14" t="n">
        <v>1392.19841192464</v>
      </c>
      <c r="G103" s="14" t="n">
        <v>1164.76339251192</v>
      </c>
      <c r="H103" s="11" t="n">
        <v>83.663605886584</v>
      </c>
      <c r="I103" s="14" t="n">
        <v>1100.70140592376</v>
      </c>
      <c r="J103" s="11" t="n">
        <v>79.0621075628219</v>
      </c>
    </row>
    <row r="104" customFormat="false" ht="12.75" hidden="false" customHeight="false" outlineLevel="0" collapsed="false">
      <c r="A104" s="32" t="n">
        <f aca="false">0.9245*A108</f>
        <v>15769.094805</v>
      </c>
      <c r="B104" s="31" t="n">
        <v>1140.43420680473</v>
      </c>
      <c r="C104" s="34" t="n">
        <v>27.8514919642858</v>
      </c>
      <c r="D104" s="34" t="n">
        <v>54.2219499931856</v>
      </c>
      <c r="E104" s="34" t="n">
        <v>708.505897390504</v>
      </c>
      <c r="F104" s="14" t="n">
        <v>1062.86306604268</v>
      </c>
      <c r="G104" s="14" t="n">
        <v>895.386442653373</v>
      </c>
      <c r="H104" s="11" t="n">
        <v>84.242878622844</v>
      </c>
      <c r="I104" s="14" t="n">
        <v>846.140188307438</v>
      </c>
      <c r="J104" s="11" t="n">
        <v>79.6095202985875</v>
      </c>
    </row>
    <row r="105" customFormat="false" ht="12.75" hidden="false" customHeight="false" outlineLevel="0" collapsed="false">
      <c r="A105" s="11" t="n">
        <f aca="false">0.96*A108</f>
        <v>16374.6144</v>
      </c>
      <c r="B105" s="11" t="n">
        <v>1184.22589349112</v>
      </c>
      <c r="C105" s="14" t="n">
        <v>15.8372142857143</v>
      </c>
      <c r="D105" s="14" t="n">
        <v>28.7268609235421</v>
      </c>
      <c r="E105" s="14" t="n">
        <v>375.367362855896</v>
      </c>
      <c r="F105" s="14" t="n">
        <v>604.376604128573</v>
      </c>
      <c r="G105" s="14" t="n">
        <v>492.59258661943</v>
      </c>
      <c r="H105" s="11" t="n">
        <v>81.5042447464822</v>
      </c>
      <c r="I105" s="14" t="n">
        <v>465.499994355361</v>
      </c>
      <c r="J105" s="11" t="n">
        <v>77.0215112854257</v>
      </c>
    </row>
    <row r="106" customFormat="false" ht="12.75" hidden="false" customHeight="false" outlineLevel="0" collapsed="false">
      <c r="A106" s="11" t="n">
        <f aca="false">0.98*A108</f>
        <v>16715.7522</v>
      </c>
      <c r="B106" s="11" t="n">
        <v>1208.89726627219</v>
      </c>
      <c r="C106" s="14" t="n">
        <v>9.06860714285716</v>
      </c>
      <c r="D106" s="14" t="n">
        <v>14.363430461771</v>
      </c>
      <c r="E106" s="14" t="n">
        <v>187.683681427948</v>
      </c>
      <c r="F106" s="14" t="n">
        <v>346.074372064286</v>
      </c>
      <c r="G106" s="14" t="n">
        <v>251.427466087001</v>
      </c>
      <c r="H106" s="11" t="n">
        <v>72.6512814535414</v>
      </c>
      <c r="I106" s="14" t="n">
        <v>237.598955452216</v>
      </c>
      <c r="J106" s="11" t="n">
        <v>68.6554609735966</v>
      </c>
    </row>
    <row r="107" customFormat="false" ht="12.75" hidden="false" customHeight="false" outlineLevel="0" collapsed="false">
      <c r="A107" s="11" t="n">
        <f aca="false">0.99*A108</f>
        <v>16886.3211</v>
      </c>
      <c r="B107" s="11" t="n">
        <v>1221.23295266272</v>
      </c>
      <c r="C107" s="14" t="n">
        <v>5.68430357142854</v>
      </c>
      <c r="D107" s="14" t="n">
        <v>7.18171523088544</v>
      </c>
      <c r="E107" s="14" t="n">
        <v>93.841840713973</v>
      </c>
      <c r="F107" s="14" t="n">
        <v>216.923256032142</v>
      </c>
      <c r="G107" s="14" t="n">
        <v>126.99652623782</v>
      </c>
      <c r="H107" s="11" t="n">
        <v>58.5444495720658</v>
      </c>
      <c r="I107" s="14" t="n">
        <v>120.01171729474</v>
      </c>
      <c r="J107" s="11" t="n">
        <v>55.3245048456022</v>
      </c>
    </row>
    <row r="108" customFormat="false" ht="12.75" hidden="false" customHeight="false" outlineLevel="0" collapsed="false">
      <c r="A108" s="11" t="n">
        <f aca="false">I5</f>
        <v>17056.89</v>
      </c>
      <c r="B108" s="11" t="n">
        <v>1233.56863905325</v>
      </c>
      <c r="C108" s="14" t="n">
        <v>2.3</v>
      </c>
      <c r="D108" s="14" t="n">
        <v>0</v>
      </c>
      <c r="E108" s="14" t="n">
        <v>0</v>
      </c>
      <c r="F108" s="14" t="n">
        <v>87.77214</v>
      </c>
      <c r="G108" s="14" t="n">
        <v>0</v>
      </c>
      <c r="H108" s="11" t="n">
        <v>0</v>
      </c>
      <c r="I108" s="14" t="n">
        <v>0</v>
      </c>
      <c r="J108" s="11" t="n">
        <v>0</v>
      </c>
    </row>
    <row r="109" customFormat="false" ht="12.75" hidden="false" customHeight="false" outlineLevel="0" collapsed="false">
      <c r="A109" s="11" t="n">
        <f aca="false">-I7/I15</f>
        <v>17172.81</v>
      </c>
      <c r="B109" s="11" t="n">
        <v>1241.95207100592</v>
      </c>
      <c r="C109" s="14" t="n">
        <v>3.24185123190546E-014</v>
      </c>
      <c r="D109" s="14"/>
      <c r="E109" s="14"/>
    </row>
    <row r="114" customFormat="false" ht="12.75" hidden="false" customHeight="false" outlineLevel="0" collapsed="false">
      <c r="B114" s="11" t="n">
        <f aca="false">B29</f>
        <v>1159.94023668639</v>
      </c>
      <c r="C114" s="1" t="n">
        <v>0</v>
      </c>
    </row>
    <row r="115" customFormat="false" ht="12.75" hidden="false" customHeight="false" outlineLevel="0" collapsed="false">
      <c r="B115" s="11" t="n">
        <f aca="false">B29</f>
        <v>1159.94023668639</v>
      </c>
      <c r="C115" s="1" t="n">
        <v>5000</v>
      </c>
    </row>
  </sheetData>
  <mergeCells count="6">
    <mergeCell ref="G26:H26"/>
    <mergeCell ref="I26:J26"/>
    <mergeCell ref="G34:H34"/>
    <mergeCell ref="I34:J34"/>
    <mergeCell ref="G91:H91"/>
    <mergeCell ref="I91:J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5"/>
  <sheetViews>
    <sheetView showFormulas="false" showGridLines="true" showRowColHeaders="true" showZeros="true" rightToLeft="false" tabSelected="false" showOutlineSymbols="true" defaultGridColor="true" view="normal" topLeftCell="A112" colorId="64" zoomScale="100" zoomScaleNormal="100" zoomScalePageLayoutView="100" workbookViewId="0">
      <selection pane="topLeft" activeCell="L1" activeCellId="0" sqref="L1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1" width="9.36"/>
    <col collapsed="false" customWidth="true" hidden="false" outlineLevel="0" max="6" min="6" style="1" width="12.94"/>
    <col collapsed="false" customWidth="true" hidden="false" outlineLevel="0" max="11" min="11" style="1" width="13.36"/>
  </cols>
  <sheetData>
    <row r="1" s="2" customFormat="true" ht="12.75" hidden="false" customHeight="false" outlineLevel="0" collapsed="false">
      <c r="A1" s="2" t="s">
        <v>64</v>
      </c>
      <c r="D1" s="3" t="s">
        <v>65</v>
      </c>
      <c r="F1" s="4" t="s">
        <v>66</v>
      </c>
      <c r="H1" s="3" t="s">
        <v>67</v>
      </c>
      <c r="K1" s="3" t="s">
        <v>4</v>
      </c>
    </row>
    <row r="2" s="2" customFormat="true" ht="12.75" hidden="false" customHeight="false" outlineLevel="0" collapsed="false">
      <c r="C2" s="3"/>
      <c r="F2" s="4"/>
      <c r="G2" s="5"/>
      <c r="I2" s="4"/>
    </row>
    <row r="3" s="2" customFormat="true" ht="12.75" hidden="false" customHeight="false" outlineLevel="0" collapsed="false">
      <c r="C3" s="3"/>
      <c r="F3" s="4"/>
      <c r="G3" s="6" t="s">
        <v>5</v>
      </c>
      <c r="H3" s="7"/>
      <c r="I3" s="6" t="s">
        <v>6</v>
      </c>
    </row>
    <row r="4" s="2" customFormat="tru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E4" s="1"/>
      <c r="F4" s="3"/>
      <c r="G4" s="9" t="n">
        <f aca="false">12*3.7</f>
        <v>44.4</v>
      </c>
      <c r="H4" s="1" t="s">
        <v>8</v>
      </c>
      <c r="I4" s="9" t="n">
        <f aca="false">I20*I23</f>
        <v>31.87476</v>
      </c>
      <c r="J4" s="1" t="s">
        <v>8</v>
      </c>
      <c r="K4" s="9"/>
      <c r="L4" s="1"/>
    </row>
    <row r="5" customFormat="false" ht="12.75" hidden="false" customHeight="false" outlineLevel="0" collapsed="false">
      <c r="A5" s="1" t="s">
        <v>10</v>
      </c>
      <c r="B5" s="10" t="n">
        <f aca="false">(B4-B6*B12)*B14</f>
        <v>5055.31</v>
      </c>
      <c r="C5" s="1" t="s">
        <v>11</v>
      </c>
      <c r="D5" s="1" t="s">
        <v>12</v>
      </c>
      <c r="G5" s="11" t="n">
        <f aca="false">(G4-G6*G12)*G14</f>
        <v>22943.31</v>
      </c>
      <c r="H5" s="1" t="s">
        <v>11</v>
      </c>
      <c r="I5" s="11" t="n">
        <f aca="false">(I4-I6*I12)*I14</f>
        <v>16430.1852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2.65</v>
      </c>
      <c r="C6" s="1" t="s">
        <v>14</v>
      </c>
      <c r="D6" s="1" t="s">
        <v>15</v>
      </c>
      <c r="G6" s="12" t="n">
        <f aca="false">G13/G9</f>
        <v>2.65</v>
      </c>
      <c r="H6" s="1" t="s">
        <v>14</v>
      </c>
      <c r="I6" s="12" t="n">
        <f aca="false">I13/I9</f>
        <v>2.65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400</v>
      </c>
      <c r="C7" s="1" t="s">
        <v>14</v>
      </c>
      <c r="D7" s="1" t="s">
        <v>17</v>
      </c>
      <c r="G7" s="14" t="n">
        <f aca="false">G4/G12</f>
        <v>422.857142857143</v>
      </c>
      <c r="H7" s="1" t="s">
        <v>14</v>
      </c>
      <c r="I7" s="14" t="n">
        <f aca="false">I4/I12</f>
        <v>303.569142857143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7.29694807356515</v>
      </c>
      <c r="C8" s="1" t="s">
        <v>19</v>
      </c>
      <c r="D8" s="1" t="s">
        <v>20</v>
      </c>
      <c r="G8" s="15" t="n">
        <f aca="false">G9*G7-G13</f>
        <v>7.7166973740273</v>
      </c>
      <c r="H8" s="1" t="s">
        <v>19</v>
      </c>
      <c r="I8" s="15" t="n">
        <f aca="false">I9*I7-I13</f>
        <v>5.52608873731045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0.0183640318952187</v>
      </c>
      <c r="C9" s="1" t="s">
        <v>22</v>
      </c>
      <c r="D9" s="1" t="s">
        <v>23</v>
      </c>
      <c r="G9" s="16" t="n">
        <f aca="false">(B8-0)/(B7-B6)</f>
        <v>0.0183640318952187</v>
      </c>
      <c r="H9" s="1" t="s">
        <v>22</v>
      </c>
      <c r="I9" s="16" t="n">
        <f aca="false">(B8-0)/(B7-B6)</f>
        <v>0.0183640318952187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0.025</v>
      </c>
      <c r="C10" s="3" t="s">
        <v>25</v>
      </c>
      <c r="D10" s="1" t="s">
        <v>26</v>
      </c>
      <c r="G10" s="17" t="n">
        <f aca="false">B4/B7</f>
        <v>0.025</v>
      </c>
      <c r="H10" s="3" t="s">
        <v>25</v>
      </c>
      <c r="I10" s="17" t="n">
        <f aca="false">B4/B7</f>
        <v>0.025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0.105</v>
      </c>
      <c r="C12" s="3" t="s">
        <v>25</v>
      </c>
      <c r="D12" s="1" t="s">
        <v>30</v>
      </c>
      <c r="G12" s="17" t="n">
        <f aca="false">G10+G11</f>
        <v>0.105</v>
      </c>
      <c r="H12" s="3" t="s">
        <v>25</v>
      </c>
      <c r="I12" s="17" t="n">
        <f aca="false">I10+I11</f>
        <v>0.105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0.0486646845223295</v>
      </c>
      <c r="C13" s="1" t="s">
        <v>19</v>
      </c>
      <c r="D13" s="1" t="s">
        <v>32</v>
      </c>
      <c r="G13" s="16" t="n">
        <f aca="false">B13</f>
        <v>0.0486646845223295</v>
      </c>
      <c r="H13" s="1" t="s">
        <v>19</v>
      </c>
      <c r="I13" s="16" t="n">
        <f aca="false">B13</f>
        <v>0.0486646845223295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520</v>
      </c>
      <c r="C14" s="1" t="s">
        <v>34</v>
      </c>
      <c r="D14" s="1" t="s">
        <v>35</v>
      </c>
      <c r="G14" s="11" t="n">
        <f aca="false">B14</f>
        <v>520</v>
      </c>
      <c r="H14" s="1" t="s">
        <v>34</v>
      </c>
      <c r="I14" s="11" t="n">
        <f aca="false">B14</f>
        <v>520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-0.0786005210362965</v>
      </c>
      <c r="C15" s="1" t="s">
        <v>37</v>
      </c>
      <c r="D15" s="1" t="s">
        <v>38</v>
      </c>
      <c r="G15" s="16" t="n">
        <f aca="false">(G6-G7)/G5</f>
        <v>-0.0183150183150183</v>
      </c>
      <c r="H15" s="1" t="s">
        <v>37</v>
      </c>
      <c r="I15" s="16" t="n">
        <f aca="false">(I6-I7)/I5</f>
        <v>-0.0183150183150183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3.4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0.7179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15210</v>
      </c>
      <c r="B28" s="30" t="n">
        <v>1100</v>
      </c>
      <c r="C28" s="14" t="n">
        <f aca="false">(G5-A28)/G5*(G7-G6)+G6</f>
        <v>144.285714285714</v>
      </c>
      <c r="D28" s="14" t="n">
        <f aca="false">(G9*C28-G13)*100</f>
        <v>260.100277464494</v>
      </c>
      <c r="E28" s="12" t="n">
        <f aca="false">D28*G16*G17</f>
        <v>3398.67121192912</v>
      </c>
      <c r="F28" s="11" t="n">
        <f aca="false">G4*C28</f>
        <v>6406.28571428572</v>
      </c>
      <c r="G28" s="11" t="n">
        <f aca="false">D28/100*A28/60*2*PI()</f>
        <v>4142.84464285715</v>
      </c>
      <c r="H28" s="11" t="n">
        <f aca="false">G28/F28*100</f>
        <v>64.6684339042012</v>
      </c>
      <c r="I28" s="14" t="n">
        <f aca="false">E28/100*B28/60*2*PI()</f>
        <v>3914.98818750001</v>
      </c>
      <c r="J28" s="11" t="n">
        <f aca="false">I28/F28*100</f>
        <v>61.1116700394702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15212.6052</v>
      </c>
      <c r="B29" s="11" t="n">
        <f aca="false">A29/I16</f>
        <v>1100.18841025641</v>
      </c>
      <c r="C29" s="23" t="n">
        <v>24.95</v>
      </c>
      <c r="D29" s="14" t="n">
        <f aca="false">(I9*C29-I13)*100</f>
        <v>40.9517911263377</v>
      </c>
      <c r="E29" s="12" t="n">
        <f aca="false">D29*I16*I17</f>
        <v>535.107747422598</v>
      </c>
      <c r="F29" s="11" t="n">
        <f aca="false">I4*C29</f>
        <v>795.275262</v>
      </c>
      <c r="G29" s="11" t="n">
        <f aca="false">D29/100*A29/60*2*PI()</f>
        <v>652.386723</v>
      </c>
      <c r="H29" s="11" t="n">
        <f aca="false">G29/F29*100</f>
        <v>82.0328198514994</v>
      </c>
      <c r="I29" s="14" t="n">
        <f aca="false">E29/100*B29/60*2*PI()</f>
        <v>616.505453235</v>
      </c>
      <c r="J29" s="11" t="n">
        <f aca="false">I29/F29*100</f>
        <v>77.5210147596669</v>
      </c>
      <c r="K29" s="27" t="s">
        <v>62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s="27" customFormat="tru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</row>
    <row r="36" customFormat="false" ht="12.75" hidden="false" customHeight="false" outlineLevel="0" collapsed="false">
      <c r="A36" s="11" t="n">
        <f aca="false">0.4*A51</f>
        <v>9177.324</v>
      </c>
      <c r="B36" s="11" t="n">
        <f aca="false" t="array" ref="B36:B52">A36:A52/G16</f>
        <v>663.711794871795</v>
      </c>
      <c r="C36" s="14" t="n">
        <f aca="false" t="array" ref="C36:C52">(G5-A36:A52)/G5*(G7-G6)+G6</f>
        <v>254.774285714286</v>
      </c>
      <c r="D36" s="14" t="n">
        <f aca="false" t="array" ref="D36:D51">(G9*C36:C51-G13)*100</f>
        <v>463.001842441638</v>
      </c>
      <c r="E36" s="14" t="n">
        <f aca="false" t="array" ref="E36:E51">D36:D51*G16*G17</f>
        <v>6049.93984749342</v>
      </c>
      <c r="F36" s="11" t="n">
        <f aca="false" t="array" ref="F36:F51">G4*C36:C51</f>
        <v>11311.9782857143</v>
      </c>
      <c r="G36" s="11" t="n">
        <f aca="false" t="array" ref="G36:G51">D36:D51/100*A36:A51/60*2*PI()</f>
        <v>4449.66588128572</v>
      </c>
      <c r="H36" s="11" t="n">
        <f aca="false" t="array" ref="H36:H51">G36:G51/F36:F51*100</f>
        <v>39.3358771463089</v>
      </c>
      <c r="I36" s="11" t="n">
        <f aca="false" t="array" ref="I36:I51">E36:E51/100*B36:B51/60*2*PI()</f>
        <v>4204.934257815</v>
      </c>
      <c r="J36" s="11" t="n">
        <f aca="false" t="array" ref="J36:J51">I36:I51/F36:F51*100</f>
        <v>37.1724039032619</v>
      </c>
      <c r="L36" s="14"/>
      <c r="M36" s="14"/>
    </row>
    <row r="37" customFormat="false" ht="12.75" hidden="false" customHeight="false" outlineLevel="0" collapsed="false">
      <c r="A37" s="11" t="n">
        <f aca="false">0.45*A51</f>
        <v>10324.4895</v>
      </c>
      <c r="B37" s="11" t="n">
        <v>746.675769230769</v>
      </c>
      <c r="C37" s="14" t="n">
        <v>233.763928571429</v>
      </c>
      <c r="D37" s="14" t="n">
        <v>424.418355571501</v>
      </c>
      <c r="E37" s="14" t="n">
        <v>5545.77819353563</v>
      </c>
      <c r="F37" s="11" t="n">
        <v>10379.1184285714</v>
      </c>
      <c r="G37" s="11" t="n">
        <v>4588.7179400759</v>
      </c>
      <c r="H37" s="11" t="n">
        <v>44.2110567641676</v>
      </c>
      <c r="I37" s="11" t="n">
        <v>4336.33845337172</v>
      </c>
      <c r="J37" s="11" t="n">
        <v>41.7794486421384</v>
      </c>
      <c r="L37" s="14"/>
      <c r="M37" s="14"/>
    </row>
    <row r="38" customFormat="false" ht="12.75" hidden="false" customHeight="false" outlineLevel="0" collapsed="false">
      <c r="A38" s="11" t="n">
        <f aca="false">0.5*A51</f>
        <v>11471.655</v>
      </c>
      <c r="B38" s="35" t="n">
        <v>829.639743589744</v>
      </c>
      <c r="C38" s="14" t="n">
        <v>212.753571428572</v>
      </c>
      <c r="D38" s="14" t="n">
        <v>385.834868701365</v>
      </c>
      <c r="E38" s="14" t="n">
        <v>5041.61653957785</v>
      </c>
      <c r="F38" s="11" t="n">
        <v>9446.25857142858</v>
      </c>
      <c r="G38" s="11" t="n">
        <v>4635.06862633929</v>
      </c>
      <c r="H38" s="11" t="n">
        <v>49.0677720844806</v>
      </c>
      <c r="I38" s="35" t="n">
        <v>4380.13985189063</v>
      </c>
      <c r="J38" s="11" t="n">
        <v>46.3690446198342</v>
      </c>
      <c r="L38" s="14"/>
      <c r="M38" s="14"/>
    </row>
    <row r="39" customFormat="false" ht="12.75" hidden="false" customHeight="false" outlineLevel="0" collapsed="false">
      <c r="A39" s="11" t="n">
        <f aca="false">0.55*A51</f>
        <v>12618.8205</v>
      </c>
      <c r="B39" s="11" t="n">
        <v>912.603717948718</v>
      </c>
      <c r="C39" s="14" t="n">
        <v>191.743214285715</v>
      </c>
      <c r="D39" s="14" t="n">
        <v>347.251381831228</v>
      </c>
      <c r="E39" s="14" t="n">
        <v>4537.45488562006</v>
      </c>
      <c r="F39" s="11" t="n">
        <v>8513.39871428573</v>
      </c>
      <c r="G39" s="11" t="n">
        <v>4588.7179400759</v>
      </c>
      <c r="H39" s="11" t="n">
        <v>53.8999534037552</v>
      </c>
      <c r="I39" s="11" t="n">
        <v>4336.33845337172</v>
      </c>
      <c r="J39" s="11" t="n">
        <v>50.9354559665486</v>
      </c>
      <c r="L39" s="14"/>
      <c r="M39" s="14"/>
    </row>
    <row r="40" customFormat="false" ht="12.75" hidden="false" customHeight="false" outlineLevel="0" collapsed="false">
      <c r="A40" s="11" t="n">
        <f aca="false">0.6*A51</f>
        <v>13765.986</v>
      </c>
      <c r="B40" s="11" t="n">
        <v>995.567692307692</v>
      </c>
      <c r="C40" s="14" t="n">
        <v>170.732857142857</v>
      </c>
      <c r="D40" s="14" t="n">
        <v>308.667894961092</v>
      </c>
      <c r="E40" s="14" t="n">
        <v>4033.29323166228</v>
      </c>
      <c r="F40" s="11" t="n">
        <v>7580.53885714287</v>
      </c>
      <c r="G40" s="11" t="n">
        <v>4449.66588128572</v>
      </c>
      <c r="H40" s="11" t="n">
        <v>58.6985432716694</v>
      </c>
      <c r="I40" s="11" t="n">
        <v>4204.93425781501</v>
      </c>
      <c r="J40" s="11" t="n">
        <v>55.4701233917276</v>
      </c>
      <c r="L40" s="14"/>
      <c r="M40" s="14"/>
    </row>
    <row r="41" customFormat="false" ht="12.75" hidden="false" customHeight="false" outlineLevel="0" collapsed="false">
      <c r="A41" s="11" t="n">
        <f aca="false">0.65*A51</f>
        <v>14913.1515</v>
      </c>
      <c r="B41" s="11" t="n">
        <v>1078.53166666667</v>
      </c>
      <c r="C41" s="14" t="n">
        <v>149.7225</v>
      </c>
      <c r="D41" s="14" t="n">
        <v>270.084408090955</v>
      </c>
      <c r="E41" s="14" t="n">
        <v>3529.13157770449</v>
      </c>
      <c r="F41" s="11" t="n">
        <v>6647.67900000001</v>
      </c>
      <c r="G41" s="11" t="n">
        <v>4217.91244996876</v>
      </c>
      <c r="H41" s="11" t="n">
        <v>63.4494001585929</v>
      </c>
      <c r="I41" s="11" t="n">
        <v>3985.92726522047</v>
      </c>
      <c r="J41" s="11" t="n">
        <v>59.9596831498703</v>
      </c>
      <c r="L41" s="14"/>
      <c r="M41" s="14"/>
    </row>
    <row r="42" s="3" customFormat="true" ht="12.75" hidden="false" customHeight="false" outlineLevel="0" collapsed="false">
      <c r="A42" s="32" t="n">
        <f aca="false">0.7145*A51</f>
        <v>16392.994995</v>
      </c>
      <c r="B42" s="32" t="n">
        <v>1185.55519358974</v>
      </c>
      <c r="C42" s="33" t="n">
        <v>122.619139285714</v>
      </c>
      <c r="D42" s="33" t="n">
        <v>220.311710028479</v>
      </c>
      <c r="E42" s="33" t="n">
        <v>2878.76304409895</v>
      </c>
      <c r="F42" s="32" t="n">
        <v>5444.28978428572</v>
      </c>
      <c r="G42" s="32" t="n">
        <v>3782.02596127918</v>
      </c>
      <c r="H42" s="32" t="n">
        <v>69.4677563305968</v>
      </c>
      <c r="I42" s="32" t="n">
        <v>3574.01453340883</v>
      </c>
      <c r="J42" s="32" t="n">
        <v>65.647029732414</v>
      </c>
      <c r="L42" s="33"/>
      <c r="M42" s="33"/>
    </row>
    <row r="43" customFormat="false" ht="12.75" hidden="false" customHeight="false" outlineLevel="0" collapsed="false">
      <c r="A43" s="11" t="n">
        <f aca="false">0.752*A51</f>
        <v>17253.36912</v>
      </c>
      <c r="B43" s="31" t="n">
        <v>1247.77817435897</v>
      </c>
      <c r="C43" s="34" t="n">
        <v>106.861371428572</v>
      </c>
      <c r="D43" s="34" t="n">
        <v>191.374094875877</v>
      </c>
      <c r="E43" s="34" t="n">
        <v>2500.64180363061</v>
      </c>
      <c r="F43" s="11" t="n">
        <v>4744.64489142858</v>
      </c>
      <c r="G43" s="11" t="n">
        <v>3457.68703415109</v>
      </c>
      <c r="H43" s="11" t="n">
        <v>72.8755705278927</v>
      </c>
      <c r="I43" s="11" t="n">
        <v>3267.51424727278</v>
      </c>
      <c r="J43" s="11" t="n">
        <v>68.8674141488586</v>
      </c>
      <c r="L43" s="14"/>
      <c r="M43" s="14"/>
    </row>
    <row r="44" customFormat="false" ht="12.75" hidden="false" customHeight="false" outlineLevel="0" collapsed="false">
      <c r="A44" s="11" t="n">
        <f aca="false">0.8*A51</f>
        <v>18354.648</v>
      </c>
      <c r="B44" s="11" t="n">
        <v>1327.42358974359</v>
      </c>
      <c r="C44" s="14" t="n">
        <v>86.6914285714287</v>
      </c>
      <c r="D44" s="14" t="n">
        <v>154.333947480546</v>
      </c>
      <c r="E44" s="14" t="n">
        <v>2016.64661583114</v>
      </c>
      <c r="F44" s="11" t="n">
        <v>3849.09942857143</v>
      </c>
      <c r="G44" s="11" t="n">
        <v>2966.44392085715</v>
      </c>
      <c r="H44" s="11" t="n">
        <v>77.0685189069829</v>
      </c>
      <c r="I44" s="11" t="n">
        <v>2803.28950521</v>
      </c>
      <c r="J44" s="11" t="n">
        <v>72.8297503670988</v>
      </c>
      <c r="L44" s="14"/>
      <c r="M44" s="14"/>
    </row>
    <row r="45" customFormat="false" ht="12.75" hidden="false" customHeight="false" outlineLevel="0" collapsed="false">
      <c r="A45" s="11" t="n">
        <f aca="false">0.85*A51</f>
        <v>19501.8135</v>
      </c>
      <c r="B45" s="11" t="n">
        <v>1410.38756410256</v>
      </c>
      <c r="C45" s="14" t="n">
        <v>65.6810714285715</v>
      </c>
      <c r="D45" s="14" t="n">
        <v>115.75046061041</v>
      </c>
      <c r="E45" s="14" t="n">
        <v>1512.48496187336</v>
      </c>
      <c r="F45" s="11" t="n">
        <v>2916.23957142858</v>
      </c>
      <c r="G45" s="11" t="n">
        <v>2363.88499943304</v>
      </c>
      <c r="H45" s="11" t="n">
        <v>81.0593554313182</v>
      </c>
      <c r="I45" s="11" t="n">
        <v>2233.87132446422</v>
      </c>
      <c r="J45" s="11" t="n">
        <v>76.6010908825957</v>
      </c>
      <c r="L45" s="14"/>
      <c r="M45" s="14"/>
    </row>
    <row r="46" customFormat="false" ht="12.75" hidden="false" customHeight="false" outlineLevel="0" collapsed="false">
      <c r="A46" s="11" t="n">
        <f aca="false">0.9*A51</f>
        <v>20648.979</v>
      </c>
      <c r="B46" s="11" t="n">
        <v>1493.35153846154</v>
      </c>
      <c r="C46" s="14" t="n">
        <v>44.6707142857143</v>
      </c>
      <c r="D46" s="14" t="n">
        <v>77.1669737402729</v>
      </c>
      <c r="E46" s="14" t="n">
        <v>1008.32330791557</v>
      </c>
      <c r="F46" s="11" t="n">
        <v>1983.37971428572</v>
      </c>
      <c r="G46" s="11" t="n">
        <v>1668.62470548214</v>
      </c>
      <c r="H46" s="11" t="n">
        <v>84.1303706730243</v>
      </c>
      <c r="I46" s="11" t="n">
        <v>1576.85034668063</v>
      </c>
      <c r="J46" s="11" t="n">
        <v>79.503200286008</v>
      </c>
      <c r="L46" s="14"/>
      <c r="M46" s="14"/>
    </row>
    <row r="47" s="3" customFormat="true" ht="12.75" hidden="false" customHeight="false" outlineLevel="0" collapsed="false">
      <c r="A47" s="32" t="n">
        <f aca="false">0.93*A51</f>
        <v>21337.2783</v>
      </c>
      <c r="B47" s="32" t="n">
        <v>1543.12992307692</v>
      </c>
      <c r="C47" s="33" t="n">
        <v>32.0645</v>
      </c>
      <c r="D47" s="33" t="n">
        <v>54.0168816181911</v>
      </c>
      <c r="E47" s="33" t="n">
        <v>705.826315540899</v>
      </c>
      <c r="F47" s="32" t="n">
        <v>1423.6638</v>
      </c>
      <c r="G47" s="32" t="n">
        <v>1206.97187029875</v>
      </c>
      <c r="H47" s="32" t="n">
        <v>84.7792765608531</v>
      </c>
      <c r="I47" s="32" t="n">
        <v>1140.58841743232</v>
      </c>
      <c r="J47" s="32" t="n">
        <v>80.1164163500061</v>
      </c>
      <c r="L47" s="33"/>
      <c r="M47" s="33"/>
    </row>
    <row r="48" customFormat="false" ht="12.75" hidden="false" customHeight="false" outlineLevel="0" collapsed="false">
      <c r="A48" s="11" t="n">
        <f aca="false">0.96*A51</f>
        <v>22025.5776</v>
      </c>
      <c r="B48" s="11" t="n">
        <v>1592.90830769231</v>
      </c>
      <c r="C48" s="14" t="n">
        <v>19.4582857142858</v>
      </c>
      <c r="D48" s="14" t="n">
        <v>30.8667894961092</v>
      </c>
      <c r="E48" s="14" t="n">
        <v>403.329323166228</v>
      </c>
      <c r="F48" s="11" t="n">
        <v>863.947885714287</v>
      </c>
      <c r="G48" s="11" t="n">
        <v>711.946541005716</v>
      </c>
      <c r="H48" s="11" t="n">
        <v>82.4061905559383</v>
      </c>
      <c r="I48" s="11" t="n">
        <v>672.789481250402</v>
      </c>
      <c r="J48" s="11" t="n">
        <v>77.8738500753617</v>
      </c>
      <c r="L48" s="14"/>
      <c r="M48" s="14"/>
    </row>
    <row r="49" customFormat="false" ht="12.75" hidden="false" customHeight="false" outlineLevel="0" collapsed="false">
      <c r="A49" s="11" t="n">
        <f aca="false">0.98*A51</f>
        <v>22484.4438</v>
      </c>
      <c r="B49" s="11" t="n">
        <v>1626.0938974359</v>
      </c>
      <c r="C49" s="14" t="n">
        <v>11.0541428571429</v>
      </c>
      <c r="D49" s="14" t="n">
        <v>15.4333947480546</v>
      </c>
      <c r="E49" s="14" t="n">
        <v>201.664661583114</v>
      </c>
      <c r="F49" s="11" t="n">
        <v>490.803942857144</v>
      </c>
      <c r="G49" s="11" t="n">
        <v>363.389380305001</v>
      </c>
      <c r="H49" s="11" t="n">
        <v>74.0396212364519</v>
      </c>
      <c r="I49" s="11" t="n">
        <v>343.402964388226</v>
      </c>
      <c r="J49" s="11" t="n">
        <v>69.967442068447</v>
      </c>
      <c r="L49" s="14"/>
      <c r="M49" s="14"/>
    </row>
    <row r="50" customFormat="false" ht="12.75" hidden="false" customHeight="false" outlineLevel="0" collapsed="false">
      <c r="A50" s="11" t="n">
        <f aca="false">0.99*A51</f>
        <v>22713.8769</v>
      </c>
      <c r="B50" s="11" t="n">
        <v>1642.68669230769</v>
      </c>
      <c r="C50" s="14" t="n">
        <v>6.85207142857147</v>
      </c>
      <c r="D50" s="14" t="n">
        <v>7.71669737402736</v>
      </c>
      <c r="E50" s="14" t="n">
        <v>100.832330791558</v>
      </c>
      <c r="F50" s="11" t="n">
        <v>304.231971428573</v>
      </c>
      <c r="G50" s="11" t="n">
        <v>183.548717603038</v>
      </c>
      <c r="H50" s="11" t="n">
        <v>60.3318305900439</v>
      </c>
      <c r="I50" s="11" t="n">
        <v>173.45353813487</v>
      </c>
      <c r="J50" s="11" t="n">
        <v>57.0135799075915</v>
      </c>
      <c r="L50" s="14"/>
      <c r="M50" s="14"/>
    </row>
    <row r="51" customFormat="false" ht="12.75" hidden="false" customHeight="false" outlineLevel="0" collapsed="false">
      <c r="A51" s="11" t="n">
        <f aca="false">G5</f>
        <v>22943.31</v>
      </c>
      <c r="B51" s="11" t="n">
        <v>1659.27948717949</v>
      </c>
      <c r="C51" s="14" t="n">
        <v>2.65</v>
      </c>
      <c r="D51" s="14" t="n">
        <v>0</v>
      </c>
      <c r="E51" s="14" t="n">
        <v>0</v>
      </c>
      <c r="F51" s="11" t="n">
        <v>117.66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23088</v>
      </c>
      <c r="B52" s="11" t="n">
        <v>1669.74358974359</v>
      </c>
      <c r="C52" s="14" t="n">
        <v>2.1316282072803E-014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1100</v>
      </c>
      <c r="C57" s="1" t="n">
        <v>0</v>
      </c>
      <c r="E57" s="11" t="n">
        <f aca="false">B38</f>
        <v>829.639743589744</v>
      </c>
      <c r="F57" s="1" t="n">
        <v>0</v>
      </c>
    </row>
    <row r="58" customFormat="false" ht="12.75" hidden="false" customHeight="false" outlineLevel="0" collapsed="false">
      <c r="B58" s="11" t="n">
        <f aca="false">B28</f>
        <v>1100</v>
      </c>
      <c r="C58" s="1" t="n">
        <v>5000</v>
      </c>
      <c r="E58" s="11" t="n">
        <f aca="false">B38</f>
        <v>829.639743589744</v>
      </c>
      <c r="F58" s="11" t="n">
        <f aca="false">I38</f>
        <v>4380.13985189063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  <row r="90" customFormat="false" ht="12.75" hidden="false" customHeight="false" outlineLevel="0" collapsed="false">
      <c r="A90" s="26" t="s">
        <v>6</v>
      </c>
    </row>
    <row r="91" customFormat="false" ht="12.75" hidden="false" customHeight="false" outlineLevel="0" collapsed="false">
      <c r="D91" s="27" t="s">
        <v>49</v>
      </c>
      <c r="E91" s="27" t="s">
        <v>50</v>
      </c>
      <c r="G91" s="28" t="s">
        <v>51</v>
      </c>
      <c r="H91" s="28"/>
      <c r="I91" s="28" t="s">
        <v>50</v>
      </c>
      <c r="J91" s="28"/>
    </row>
    <row r="92" customFormat="false" ht="12.75" hidden="false" customHeight="false" outlineLevel="0" collapsed="false">
      <c r="A92" s="27" t="s">
        <v>52</v>
      </c>
      <c r="B92" s="27" t="s">
        <v>53</v>
      </c>
      <c r="C92" s="27" t="s">
        <v>54</v>
      </c>
      <c r="D92" s="27" t="s">
        <v>55</v>
      </c>
      <c r="E92" s="27" t="s">
        <v>56</v>
      </c>
      <c r="F92" s="27" t="s">
        <v>57</v>
      </c>
      <c r="G92" s="27" t="s">
        <v>58</v>
      </c>
      <c r="H92" s="27" t="s">
        <v>63</v>
      </c>
      <c r="I92" s="27" t="s">
        <v>58</v>
      </c>
      <c r="J92" s="27" t="s">
        <v>63</v>
      </c>
    </row>
    <row r="93" customFormat="false" ht="12.75" hidden="false" customHeight="false" outlineLevel="0" collapsed="false">
      <c r="A93" s="11" t="n">
        <f aca="false">0.4*A108</f>
        <v>6572.07408</v>
      </c>
      <c r="B93" s="11" t="n">
        <f aca="false" t="array" ref="B93:B109">A93:A109/I16</f>
        <v>475.297928205128</v>
      </c>
      <c r="C93" s="14" t="n">
        <f aca="false" t="array" ref="C93:C109">(I5-A93:A109)/I5*(I7-I6)+I6</f>
        <v>183.201485714286</v>
      </c>
      <c r="D93" s="14" t="n">
        <f aca="false" t="array" ref="D93:D108">(I9*C93:C108-I13)*100</f>
        <v>331.565324238627</v>
      </c>
      <c r="E93" s="14" t="n">
        <f aca="false" t="array" ref="E93:E108">D93:D108*I16*I17</f>
        <v>4332.48873607063</v>
      </c>
      <c r="F93" s="14" t="n">
        <f aca="false" t="array" ref="F93:F108">I4*C93:C109</f>
        <v>5839.50338878629</v>
      </c>
      <c r="G93" s="14" t="n">
        <f aca="false" t="array" ref="G93:G108">D93:D108/100*A93:A108/60*2*PI()</f>
        <v>2281.91872955452</v>
      </c>
      <c r="H93" s="11" t="n">
        <f aca="false" t="array" ref="H93:H108">G93:G108/F93:F108*100</f>
        <v>39.0772738301091</v>
      </c>
      <c r="I93" s="14" t="n">
        <f aca="false" t="array" ref="I93:I108">E93:E108/100*B93:B108/60*2*PI()</f>
        <v>2156.41319942902</v>
      </c>
      <c r="J93" s="11" t="n">
        <f aca="false" t="array" ref="J93:J108">I93:I108/F93:F108*100</f>
        <v>36.928023769453</v>
      </c>
    </row>
    <row r="94" customFormat="false" ht="12.75" hidden="false" customHeight="false" outlineLevel="0" collapsed="false">
      <c r="A94" s="11" t="n">
        <f aca="false">0.45*A108</f>
        <v>7393.58334</v>
      </c>
      <c r="B94" s="11" t="n">
        <v>534.710169230769</v>
      </c>
      <c r="C94" s="14" t="n">
        <v>168.155528571429</v>
      </c>
      <c r="D94" s="14" t="n">
        <v>303.934880552075</v>
      </c>
      <c r="E94" s="14" t="n">
        <v>3971.44800806474</v>
      </c>
      <c r="F94" s="14" t="n">
        <v>5359.91711588743</v>
      </c>
      <c r="G94" s="14" t="n">
        <v>2353.22868985309</v>
      </c>
      <c r="H94" s="11" t="n">
        <v>43.9041992436384</v>
      </c>
      <c r="I94" s="14" t="n">
        <v>2223.80111191117</v>
      </c>
      <c r="J94" s="11" t="n">
        <v>41.4894682852383</v>
      </c>
    </row>
    <row r="95" customFormat="false" ht="12.75" hidden="false" customHeight="false" outlineLevel="0" collapsed="false">
      <c r="A95" s="11" t="n">
        <f aca="false">0.5*A108</f>
        <v>8215.0926</v>
      </c>
      <c r="B95" s="11" t="n">
        <v>594.12241025641</v>
      </c>
      <c r="C95" s="14" t="n">
        <v>153.109571428572</v>
      </c>
      <c r="D95" s="14" t="n">
        <v>276.304436865522</v>
      </c>
      <c r="E95" s="14" t="n">
        <v>3610.40728005886</v>
      </c>
      <c r="F95" s="14" t="n">
        <v>4880.33084298858</v>
      </c>
      <c r="G95" s="14" t="n">
        <v>2376.99867661929</v>
      </c>
      <c r="H95" s="11" t="n">
        <v>48.7056872390988</v>
      </c>
      <c r="I95" s="14" t="n">
        <v>2246.26374940523</v>
      </c>
      <c r="J95" s="11" t="n">
        <v>46.0268744409483</v>
      </c>
    </row>
    <row r="96" customFormat="false" ht="12.75" hidden="false" customHeight="false" outlineLevel="0" collapsed="false">
      <c r="A96" s="11" t="n">
        <f aca="false">0.55*A108</f>
        <v>9036.60186</v>
      </c>
      <c r="B96" s="11" t="n">
        <v>653.534651282051</v>
      </c>
      <c r="C96" s="14" t="n">
        <v>138.063614285714</v>
      </c>
      <c r="D96" s="14" t="n">
        <v>248.67399317897</v>
      </c>
      <c r="E96" s="14" t="n">
        <v>3249.36655205297</v>
      </c>
      <c r="F96" s="14" t="n">
        <v>4400.74457008972</v>
      </c>
      <c r="G96" s="14" t="n">
        <v>2353.2286898531</v>
      </c>
      <c r="H96" s="11" t="n">
        <v>53.4734214261638</v>
      </c>
      <c r="I96" s="14" t="n">
        <v>2223.80111191117</v>
      </c>
      <c r="J96" s="11" t="n">
        <v>50.5323832477248</v>
      </c>
    </row>
    <row r="97" customFormat="false" ht="12.75" hidden="false" customHeight="false" outlineLevel="0" collapsed="false">
      <c r="A97" s="11" t="n">
        <f aca="false">0.6*A108</f>
        <v>9858.11112</v>
      </c>
      <c r="B97" s="11" t="n">
        <v>712.946892307692</v>
      </c>
      <c r="C97" s="14" t="n">
        <v>123.017657142857</v>
      </c>
      <c r="D97" s="14" t="n">
        <v>221.043549492418</v>
      </c>
      <c r="E97" s="14" t="n">
        <v>2888.32582404709</v>
      </c>
      <c r="F97" s="14" t="n">
        <v>3921.15829719086</v>
      </c>
      <c r="G97" s="14" t="n">
        <v>2281.91872955452</v>
      </c>
      <c r="H97" s="11" t="n">
        <v>58.1950167936167</v>
      </c>
      <c r="I97" s="14" t="n">
        <v>2156.41319942902</v>
      </c>
      <c r="J97" s="11" t="n">
        <v>54.9942908699678</v>
      </c>
    </row>
    <row r="98" customFormat="false" ht="12.75" hidden="false" customHeight="false" outlineLevel="0" collapsed="false">
      <c r="A98" s="11" t="n">
        <f aca="false">0.65*A108</f>
        <v>10679.62038</v>
      </c>
      <c r="B98" s="11" t="n">
        <v>772.359133333333</v>
      </c>
      <c r="C98" s="14" t="n">
        <v>107.9717</v>
      </c>
      <c r="D98" s="14" t="n">
        <v>193.413105805866</v>
      </c>
      <c r="E98" s="14" t="n">
        <v>2527.2850960412</v>
      </c>
      <c r="F98" s="14" t="n">
        <v>3441.572024292</v>
      </c>
      <c r="G98" s="14" t="n">
        <v>2163.06879572355</v>
      </c>
      <c r="H98" s="11" t="n">
        <v>62.851184878763</v>
      </c>
      <c r="I98" s="14" t="n">
        <v>2044.10001195876</v>
      </c>
      <c r="J98" s="11" t="n">
        <v>59.394369710431</v>
      </c>
    </row>
    <row r="99" customFormat="false" ht="12.75" hidden="false" customHeight="false" outlineLevel="0" collapsed="false">
      <c r="A99" s="32" t="n">
        <f aca="false">0.7*A108</f>
        <v>11501.12964</v>
      </c>
      <c r="B99" s="11" t="n">
        <v>831.771374358974</v>
      </c>
      <c r="C99" s="14" t="n">
        <v>92.925742857143</v>
      </c>
      <c r="D99" s="14" t="n">
        <v>165.782662119313</v>
      </c>
      <c r="E99" s="14" t="n">
        <v>2166.24436803531</v>
      </c>
      <c r="F99" s="14" t="n">
        <v>2961.98575139315</v>
      </c>
      <c r="G99" s="14" t="n">
        <v>1996.6788883602</v>
      </c>
      <c r="H99" s="11" t="n">
        <v>67.4101449482355</v>
      </c>
      <c r="I99" s="14" t="n">
        <v>1886.86154950039</v>
      </c>
      <c r="J99" s="11" t="n">
        <v>63.7025869760825</v>
      </c>
    </row>
    <row r="100" customFormat="false" ht="12.75" hidden="false" customHeight="false" outlineLevel="0" collapsed="false">
      <c r="A100" s="11" t="n">
        <f aca="false">0.75*A108</f>
        <v>12322.6389</v>
      </c>
      <c r="B100" s="11" t="n">
        <v>891.183615384615</v>
      </c>
      <c r="C100" s="14" t="n">
        <v>77.8797857142858</v>
      </c>
      <c r="D100" s="14" t="n">
        <v>138.152218432761</v>
      </c>
      <c r="E100" s="14" t="n">
        <v>1805.20364002943</v>
      </c>
      <c r="F100" s="14" t="n">
        <v>2482.39947849429</v>
      </c>
      <c r="G100" s="14" t="n">
        <v>1782.74900746447</v>
      </c>
      <c r="H100" s="11" t="n">
        <v>71.8155567993352</v>
      </c>
      <c r="I100" s="14" t="n">
        <v>1684.69781205392</v>
      </c>
      <c r="J100" s="11" t="n">
        <v>67.8657011753717</v>
      </c>
    </row>
    <row r="101" customFormat="false" ht="12.75" hidden="false" customHeight="false" outlineLevel="0" collapsed="false">
      <c r="A101" s="11" t="n">
        <f aca="false">0.8*A108</f>
        <v>13144.14816</v>
      </c>
      <c r="B101" s="11" t="n">
        <v>950.595856410256</v>
      </c>
      <c r="C101" s="14" t="n">
        <v>62.8338285714286</v>
      </c>
      <c r="D101" s="14" t="n">
        <v>110.521774746209</v>
      </c>
      <c r="E101" s="14" t="n">
        <v>1444.16291202354</v>
      </c>
      <c r="F101" s="14" t="n">
        <v>2002.81320559543</v>
      </c>
      <c r="G101" s="14" t="n">
        <v>1521.27915303634</v>
      </c>
      <c r="H101" s="11" t="n">
        <v>75.9571161597206</v>
      </c>
      <c r="I101" s="14" t="n">
        <v>1437.60879961934</v>
      </c>
      <c r="J101" s="11" t="n">
        <v>71.7794747709359</v>
      </c>
    </row>
    <row r="102" customFormat="false" ht="12.75" hidden="false" customHeight="false" outlineLevel="0" collapsed="false">
      <c r="A102" s="11" t="n">
        <f aca="false">0.85*A108</f>
        <v>13965.65742</v>
      </c>
      <c r="B102" s="11" t="n">
        <v>1010.0080974359</v>
      </c>
      <c r="C102" s="14" t="n">
        <v>47.7878714285715</v>
      </c>
      <c r="D102" s="14" t="n">
        <v>82.8913310596567</v>
      </c>
      <c r="E102" s="14" t="n">
        <v>1083.12218401766</v>
      </c>
      <c r="F102" s="14" t="n">
        <v>1523.22693269657</v>
      </c>
      <c r="G102" s="14" t="n">
        <v>1212.26932507584</v>
      </c>
      <c r="H102" s="11" t="n">
        <v>79.5856020566649</v>
      </c>
      <c r="I102" s="14" t="n">
        <v>1145.59451219667</v>
      </c>
      <c r="J102" s="11" t="n">
        <v>75.2083939435483</v>
      </c>
    </row>
    <row r="103" customFormat="false" ht="12.75" hidden="false" customHeight="false" outlineLevel="0" collapsed="false">
      <c r="A103" s="11" t="n">
        <f aca="false">0.899*A108</f>
        <v>14770.7364948</v>
      </c>
      <c r="B103" s="11" t="n">
        <v>1068.23209364103</v>
      </c>
      <c r="C103" s="14" t="n">
        <v>33.0428334285715</v>
      </c>
      <c r="D103" s="14" t="n">
        <v>55.8134962468355</v>
      </c>
      <c r="E103" s="14" t="n">
        <v>729.302270571889</v>
      </c>
      <c r="F103" s="14" t="n">
        <v>1053.23238525569</v>
      </c>
      <c r="G103" s="14" t="n">
        <v>863.316411353419</v>
      </c>
      <c r="H103" s="11" t="n">
        <v>81.9682743750641</v>
      </c>
      <c r="I103" s="14" t="n">
        <v>815.834008728981</v>
      </c>
      <c r="J103" s="11" t="n">
        <v>77.4600192844357</v>
      </c>
    </row>
    <row r="104" customFormat="false" ht="12.75" hidden="false" customHeight="false" outlineLevel="0" collapsed="false">
      <c r="A104" s="32" t="n">
        <f aca="false">0.9245*A108</f>
        <v>15189.7062174</v>
      </c>
      <c r="B104" s="31" t="n">
        <v>1098.5323365641</v>
      </c>
      <c r="C104" s="34" t="n">
        <v>25.3693952857143</v>
      </c>
      <c r="D104" s="34" t="n">
        <v>41.7219699666939</v>
      </c>
      <c r="E104" s="34" t="n">
        <v>545.171499288887</v>
      </c>
      <c r="F104" s="14" t="n">
        <v>808.643386077275</v>
      </c>
      <c r="G104" s="14" t="n">
        <v>663.655653513428</v>
      </c>
      <c r="H104" s="11" t="n">
        <v>82.0702506123025</v>
      </c>
      <c r="I104" s="14" t="n">
        <v>627.15459257019</v>
      </c>
      <c r="J104" s="11" t="n">
        <v>77.5563868286259</v>
      </c>
    </row>
    <row r="105" customFormat="false" ht="12.75" hidden="false" customHeight="false" outlineLevel="0" collapsed="false">
      <c r="A105" s="11" t="n">
        <f aca="false">0.96*A108</f>
        <v>15772.977792</v>
      </c>
      <c r="B105" s="11" t="n">
        <v>1140.71502769231</v>
      </c>
      <c r="C105" s="14" t="n">
        <v>14.6867657142857</v>
      </c>
      <c r="D105" s="14" t="n">
        <v>22.1043549492418</v>
      </c>
      <c r="E105" s="14" t="n">
        <v>288.832582404709</v>
      </c>
      <c r="F105" s="14" t="n">
        <v>468.137132319086</v>
      </c>
      <c r="G105" s="14" t="n">
        <v>365.106996728723</v>
      </c>
      <c r="H105" s="11" t="n">
        <v>77.9914626554047</v>
      </c>
      <c r="I105" s="14" t="n">
        <v>345.026111908643</v>
      </c>
      <c r="J105" s="11" t="n">
        <v>73.7019322093575</v>
      </c>
    </row>
    <row r="106" customFormat="false" ht="12.75" hidden="false" customHeight="false" outlineLevel="0" collapsed="false">
      <c r="A106" s="11" t="n">
        <f aca="false">0.98*A108</f>
        <v>16101.581496</v>
      </c>
      <c r="B106" s="11" t="n">
        <v>1164.47992410256</v>
      </c>
      <c r="C106" s="14" t="n">
        <v>8.66838285714288</v>
      </c>
      <c r="D106" s="14" t="n">
        <v>11.0521774746209</v>
      </c>
      <c r="E106" s="14" t="n">
        <v>144.416291202355</v>
      </c>
      <c r="F106" s="14" t="n">
        <v>276.302623159544</v>
      </c>
      <c r="G106" s="14" t="n">
        <v>186.356696246953</v>
      </c>
      <c r="H106" s="11" t="n">
        <v>67.4465895820852</v>
      </c>
      <c r="I106" s="14" t="n">
        <v>176.10707795337</v>
      </c>
      <c r="J106" s="11" t="n">
        <v>63.7370271550705</v>
      </c>
    </row>
    <row r="107" customFormat="false" ht="12.75" hidden="false" customHeight="false" outlineLevel="0" collapsed="false">
      <c r="A107" s="11" t="n">
        <f aca="false">0.99*A108</f>
        <v>16265.883348</v>
      </c>
      <c r="B107" s="11" t="n">
        <v>1176.36237230769</v>
      </c>
      <c r="C107" s="14" t="n">
        <v>5.65919142857144</v>
      </c>
      <c r="D107" s="14" t="n">
        <v>5.52608873731046</v>
      </c>
      <c r="E107" s="14" t="n">
        <v>72.2081456011773</v>
      </c>
      <c r="F107" s="14" t="n">
        <v>180.385368579772</v>
      </c>
      <c r="G107" s="14" t="n">
        <v>94.1291475941241</v>
      </c>
      <c r="H107" s="11" t="n">
        <v>52.1822519948437</v>
      </c>
      <c r="I107" s="14" t="n">
        <v>88.9520444764472</v>
      </c>
      <c r="J107" s="11" t="n">
        <v>49.3122281351272</v>
      </c>
    </row>
    <row r="108" customFormat="false" ht="12.75" hidden="false" customHeight="false" outlineLevel="0" collapsed="false">
      <c r="A108" s="11" t="n">
        <f aca="false">I5</f>
        <v>16430.1852</v>
      </c>
      <c r="B108" s="11" t="n">
        <v>1188.24482051282</v>
      </c>
      <c r="C108" s="14" t="n">
        <v>2.65</v>
      </c>
      <c r="D108" s="14" t="n">
        <v>0</v>
      </c>
      <c r="E108" s="14" t="n">
        <v>0</v>
      </c>
      <c r="F108" s="14" t="n">
        <v>84.468114</v>
      </c>
      <c r="G108" s="14" t="n">
        <v>0</v>
      </c>
      <c r="H108" s="11" t="n">
        <v>0</v>
      </c>
      <c r="I108" s="14" t="n">
        <v>0</v>
      </c>
      <c r="J108" s="11" t="n">
        <v>0</v>
      </c>
    </row>
    <row r="109" customFormat="false" ht="12.75" hidden="false" customHeight="false" outlineLevel="0" collapsed="false">
      <c r="A109" s="11" t="n">
        <f aca="false">-I7/I15</f>
        <v>16574.8752</v>
      </c>
      <c r="B109" s="11" t="n">
        <v>1198.70892307692</v>
      </c>
      <c r="C109" s="14" t="n">
        <v>2.1316282072803E-014</v>
      </c>
      <c r="D109" s="14"/>
      <c r="E109" s="14"/>
    </row>
    <row r="114" customFormat="false" ht="12.75" hidden="false" customHeight="false" outlineLevel="0" collapsed="false">
      <c r="B114" s="11" t="n">
        <f aca="false">B29</f>
        <v>1100.18841025641</v>
      </c>
      <c r="C114" s="1" t="n">
        <v>0</v>
      </c>
    </row>
    <row r="115" customFormat="false" ht="12.75" hidden="false" customHeight="false" outlineLevel="0" collapsed="false">
      <c r="B115" s="11" t="n">
        <f aca="false">B29</f>
        <v>1100.18841025641</v>
      </c>
      <c r="C115" s="1" t="n">
        <v>5000</v>
      </c>
    </row>
  </sheetData>
  <mergeCells count="6">
    <mergeCell ref="G26:H26"/>
    <mergeCell ref="I26:J26"/>
    <mergeCell ref="G34:H34"/>
    <mergeCell ref="I34:J34"/>
    <mergeCell ref="G91:H91"/>
    <mergeCell ref="I91:J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5"/>
  <sheetViews>
    <sheetView showFormulas="false" showGridLines="true" showRowColHeaders="true" showZeros="true" rightToLeft="false" tabSelected="false" showOutlineSymbols="true" defaultGridColor="true" view="normal" topLeftCell="A112" colorId="64" zoomScale="100" zoomScaleNormal="100" zoomScalePageLayoutView="100" workbookViewId="0">
      <selection pane="topLeft" activeCell="L1" activeCellId="0" sqref="L1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1" width="9.36"/>
    <col collapsed="false" customWidth="true" hidden="false" outlineLevel="0" max="6" min="6" style="1" width="12.94"/>
    <col collapsed="false" customWidth="true" hidden="false" outlineLevel="0" max="11" min="11" style="1" width="13.36"/>
  </cols>
  <sheetData>
    <row r="1" s="2" customFormat="true" ht="12.75" hidden="false" customHeight="false" outlineLevel="0" collapsed="false">
      <c r="A1" s="2" t="s">
        <v>68</v>
      </c>
      <c r="D1" s="3" t="s">
        <v>69</v>
      </c>
      <c r="F1" s="4" t="s">
        <v>66</v>
      </c>
      <c r="H1" s="3" t="s">
        <v>70</v>
      </c>
      <c r="K1" s="3" t="s">
        <v>71</v>
      </c>
    </row>
    <row r="2" s="2" customFormat="true" ht="12.75" hidden="false" customHeight="false" outlineLevel="0" collapsed="false">
      <c r="C2" s="3"/>
      <c r="F2" s="4"/>
      <c r="G2" s="5"/>
      <c r="I2" s="4"/>
    </row>
    <row r="3" s="2" customFormat="true" ht="12.75" hidden="false" customHeight="false" outlineLevel="0" collapsed="false">
      <c r="C3" s="3"/>
      <c r="F3" s="4"/>
      <c r="G3" s="6" t="s">
        <v>5</v>
      </c>
      <c r="H3" s="7"/>
      <c r="I3" s="6" t="s">
        <v>6</v>
      </c>
    </row>
    <row r="4" s="2" customFormat="tru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E4" s="1"/>
      <c r="F4" s="3"/>
      <c r="G4" s="9" t="n">
        <f aca="false">12*3.7</f>
        <v>44.4</v>
      </c>
      <c r="H4" s="1" t="s">
        <v>8</v>
      </c>
      <c r="I4" s="9" t="n">
        <f aca="false">I20*I23</f>
        <v>35.9862</v>
      </c>
      <c r="J4" s="1" t="s">
        <v>8</v>
      </c>
      <c r="K4" s="9"/>
      <c r="L4" s="1"/>
    </row>
    <row r="5" customFormat="false" ht="12.75" hidden="false" customHeight="false" outlineLevel="0" collapsed="false">
      <c r="A5" s="1" t="s">
        <v>10</v>
      </c>
      <c r="B5" s="10" t="n">
        <f aca="false">(B4-B6*B12)*B14</f>
        <v>4390.92</v>
      </c>
      <c r="C5" s="1" t="s">
        <v>11</v>
      </c>
      <c r="D5" s="1" t="s">
        <v>12</v>
      </c>
      <c r="G5" s="11" t="n">
        <f aca="false">(G4-G6*G12)*G14</f>
        <v>19870.92</v>
      </c>
      <c r="H5" s="1" t="s">
        <v>11</v>
      </c>
      <c r="I5" s="11" t="n">
        <f aca="false">(I4-I6*I12)*I14</f>
        <v>16084.71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2.4</v>
      </c>
      <c r="C6" s="1" t="s">
        <v>14</v>
      </c>
      <c r="D6" s="1" t="s">
        <v>15</v>
      </c>
      <c r="G6" s="12" t="n">
        <f aca="false">G13/G9</f>
        <v>2.4</v>
      </c>
      <c r="H6" s="1" t="s">
        <v>14</v>
      </c>
      <c r="I6" s="12" t="n">
        <f aca="false">I13/I9</f>
        <v>2.4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476.190476190476</v>
      </c>
      <c r="C7" s="1" t="s">
        <v>14</v>
      </c>
      <c r="D7" s="1" t="s">
        <v>17</v>
      </c>
      <c r="G7" s="14" t="n">
        <f aca="false">G4/G12</f>
        <v>439.60396039604</v>
      </c>
      <c r="H7" s="1" t="s">
        <v>14</v>
      </c>
      <c r="I7" s="14" t="n">
        <f aca="false">I4/I12</f>
        <v>356.299009900991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10.054146170077</v>
      </c>
      <c r="C8" s="1" t="s">
        <v>19</v>
      </c>
      <c r="D8" s="1" t="s">
        <v>20</v>
      </c>
      <c r="G8" s="15" t="n">
        <f aca="false">G9*G7-G13</f>
        <v>9.27775619151774</v>
      </c>
      <c r="H8" s="1" t="s">
        <v>19</v>
      </c>
      <c r="I8" s="15" t="n">
        <f aca="false">I9*I7-I13</f>
        <v>7.50997023747603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0.0212206590789194</v>
      </c>
      <c r="C9" s="1" t="s">
        <v>22</v>
      </c>
      <c r="D9" s="1" t="s">
        <v>23</v>
      </c>
      <c r="G9" s="16" t="n">
        <f aca="false">(B8-0)/(B7-B6)</f>
        <v>0.0212206590789194</v>
      </c>
      <c r="H9" s="1" t="s">
        <v>22</v>
      </c>
      <c r="I9" s="16" t="n">
        <f aca="false">(B8-0)/(B7-B6)</f>
        <v>0.0212206590789194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0.021</v>
      </c>
      <c r="C10" s="3" t="s">
        <v>25</v>
      </c>
      <c r="D10" s="1" t="s">
        <v>26</v>
      </c>
      <c r="G10" s="17" t="n">
        <f aca="false">B4/B7</f>
        <v>0.021</v>
      </c>
      <c r="H10" s="3" t="s">
        <v>25</v>
      </c>
      <c r="I10" s="17" t="n">
        <f aca="false">B4/B7</f>
        <v>0.021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0.101</v>
      </c>
      <c r="C12" s="3" t="s">
        <v>25</v>
      </c>
      <c r="D12" s="1" t="s">
        <v>30</v>
      </c>
      <c r="G12" s="17" t="n">
        <f aca="false">G10+G11</f>
        <v>0.101</v>
      </c>
      <c r="H12" s="3" t="s">
        <v>25</v>
      </c>
      <c r="I12" s="17" t="n">
        <f aca="false">I10+I11</f>
        <v>0.101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0.0509295817894065</v>
      </c>
      <c r="C13" s="1" t="s">
        <v>19</v>
      </c>
      <c r="D13" s="1" t="s">
        <v>32</v>
      </c>
      <c r="G13" s="16" t="n">
        <f aca="false">B13</f>
        <v>0.0509295817894065</v>
      </c>
      <c r="H13" s="1" t="s">
        <v>19</v>
      </c>
      <c r="I13" s="16" t="n">
        <f aca="false">B13</f>
        <v>0.0509295817894065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450</v>
      </c>
      <c r="C14" s="1" t="s">
        <v>34</v>
      </c>
      <c r="D14" s="1" t="s">
        <v>35</v>
      </c>
      <c r="G14" s="11" t="n">
        <f aca="false">B14</f>
        <v>450</v>
      </c>
      <c r="H14" s="1" t="s">
        <v>34</v>
      </c>
      <c r="I14" s="11" t="n">
        <f aca="false">B14</f>
        <v>450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-0.107902324840916</v>
      </c>
      <c r="C15" s="1" t="s">
        <v>37</v>
      </c>
      <c r="D15" s="1" t="s">
        <v>38</v>
      </c>
      <c r="G15" s="16" t="n">
        <f aca="false">(G6-G7)/G5</f>
        <v>-0.022002200220022</v>
      </c>
      <c r="H15" s="1" t="s">
        <v>37</v>
      </c>
      <c r="I15" s="16" t="n">
        <f aca="false">(I6-I7)/I5</f>
        <v>-0.022002200220022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3.4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0.8105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15210</v>
      </c>
      <c r="B28" s="30" t="n">
        <v>1100</v>
      </c>
      <c r="C28" s="14" t="n">
        <f aca="false">(G5-A28)/G5*(G7-G6)+G6</f>
        <v>104.950495049505</v>
      </c>
      <c r="D28" s="14" t="n">
        <f aca="false">(G9*C28-G13)*100</f>
        <v>217.618909381996</v>
      </c>
      <c r="E28" s="12" t="n">
        <f aca="false">D28*G16*G17</f>
        <v>2843.5768300515</v>
      </c>
      <c r="F28" s="11" t="n">
        <f aca="false">G4*C28</f>
        <v>4659.80198019803</v>
      </c>
      <c r="G28" s="11" t="n">
        <f aca="false">D28/100*A28/60*2*PI()</f>
        <v>3466.20673267328</v>
      </c>
      <c r="H28" s="11" t="n">
        <f aca="false">G28/F28*100</f>
        <v>74.3852796192419</v>
      </c>
      <c r="I28" s="14" t="n">
        <f aca="false">E28/100*B28/60*2*PI()</f>
        <v>3275.56536237625</v>
      </c>
      <c r="J28" s="11" t="n">
        <f aca="false">I28/F28*100</f>
        <v>70.2940892401836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15207.29775</v>
      </c>
      <c r="B29" s="11" t="n">
        <f aca="false">A29/I16</f>
        <v>1099.80457100592</v>
      </c>
      <c r="C29" s="23" t="n">
        <v>21.705</v>
      </c>
      <c r="D29" s="14" t="n">
        <f aca="false">(I9*C29-I13)*100</f>
        <v>40.9664823518539</v>
      </c>
      <c r="E29" s="12" t="n">
        <f aca="false">D29*I16*I17</f>
        <v>535.299714327504</v>
      </c>
      <c r="F29" s="11" t="n">
        <f aca="false">I4*C29</f>
        <v>781.080471</v>
      </c>
      <c r="G29" s="11" t="n">
        <f aca="false">D29/100*A29/60*2*PI()</f>
        <v>652.393073475</v>
      </c>
      <c r="H29" s="11" t="n">
        <f aca="false">G29/F29*100</f>
        <v>83.5244379672886</v>
      </c>
      <c r="I29" s="14" t="n">
        <f aca="false">E29/100*B29/60*2*PI()</f>
        <v>616.511454433875</v>
      </c>
      <c r="J29" s="11" t="n">
        <f aca="false">I29/F29*100</f>
        <v>78.9305938790877</v>
      </c>
      <c r="K29" s="27" t="s">
        <v>62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s="27" customFormat="tru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</row>
    <row r="36" customFormat="false" ht="12.75" hidden="false" customHeight="false" outlineLevel="0" collapsed="false">
      <c r="A36" s="11" t="n">
        <f aca="false">0.4*A51</f>
        <v>7948.368</v>
      </c>
      <c r="B36" s="11" t="n">
        <f aca="false" t="array" ref="B36:B52">A36:A52/G16</f>
        <v>574.832662721894</v>
      </c>
      <c r="C36" s="14" t="n">
        <f aca="false" t="array" ref="C36:C52">(G5-A36:A52)/G5*(G7-G6)+G6</f>
        <v>264.722376237624</v>
      </c>
      <c r="D36" s="14" t="n">
        <f aca="false" t="array" ref="D36:D51">(G9*C36:C51-G13)*100</f>
        <v>556.665371491064</v>
      </c>
      <c r="E36" s="14" t="n">
        <f aca="false" t="array" ref="E36:E51">D36:D51*G16*G17</f>
        <v>7273.81989441658</v>
      </c>
      <c r="F36" s="11" t="n">
        <f aca="false" t="array" ref="F36:F51">G4*C36:C51</f>
        <v>11753.6735049505</v>
      </c>
      <c r="G36" s="11" t="n">
        <f aca="false" t="array" ref="G36:G51">D36:D51/100*A36:A51/60*2*PI()</f>
        <v>4633.4106243802</v>
      </c>
      <c r="H36" s="11" t="n">
        <f aca="false" t="array" ref="H36:H51">G36:G51/F36:F51*100</f>
        <v>39.4209573919904</v>
      </c>
      <c r="I36" s="11" t="n">
        <f aca="false" t="array" ref="I36:I51">E36:E51/100*B36:B51/60*2*PI()</f>
        <v>4378.57304003929</v>
      </c>
      <c r="J36" s="11" t="n">
        <f aca="false" t="array" ref="J36:J51">I36:I51/F36:F51*100</f>
        <v>37.2528047354309</v>
      </c>
      <c r="L36" s="14"/>
      <c r="M36" s="14"/>
    </row>
    <row r="37" customFormat="false" ht="12.75" hidden="false" customHeight="false" outlineLevel="0" collapsed="false">
      <c r="A37" s="11" t="n">
        <f aca="false">0.45*A51</f>
        <v>8941.914</v>
      </c>
      <c r="B37" s="11" t="n">
        <v>646.68674556213</v>
      </c>
      <c r="C37" s="14" t="n">
        <v>242.862178217822</v>
      </c>
      <c r="D37" s="14" t="n">
        <v>510.276590533476</v>
      </c>
      <c r="E37" s="14" t="n">
        <v>6667.66823654853</v>
      </c>
      <c r="F37" s="11" t="n">
        <v>10783.0807128713</v>
      </c>
      <c r="G37" s="11" t="n">
        <v>4778.20470639209</v>
      </c>
      <c r="H37" s="11" t="n">
        <v>44.3120554656384</v>
      </c>
      <c r="I37" s="11" t="n">
        <v>4515.40344754052</v>
      </c>
      <c r="J37" s="11" t="n">
        <v>41.8748924150283</v>
      </c>
      <c r="L37" s="14"/>
      <c r="M37" s="14"/>
    </row>
    <row r="38" customFormat="false" ht="12.75" hidden="false" customHeight="false" outlineLevel="0" collapsed="false">
      <c r="A38" s="11" t="n">
        <f aca="false">0.5*A51</f>
        <v>9935.46</v>
      </c>
      <c r="B38" s="35" t="n">
        <v>718.540828402367</v>
      </c>
      <c r="C38" s="14" t="n">
        <v>221.00198019802</v>
      </c>
      <c r="D38" s="14" t="n">
        <v>463.887809575887</v>
      </c>
      <c r="E38" s="14" t="n">
        <v>6061.51657868048</v>
      </c>
      <c r="F38" s="11" t="n">
        <v>9812.48792079209</v>
      </c>
      <c r="G38" s="11" t="n">
        <v>4826.46940039605</v>
      </c>
      <c r="H38" s="11" t="n">
        <v>49.1870098527106</v>
      </c>
      <c r="I38" s="35" t="n">
        <v>4561.01358337426</v>
      </c>
      <c r="J38" s="11" t="n">
        <v>46.4817243108115</v>
      </c>
      <c r="L38" s="14"/>
      <c r="M38" s="14"/>
    </row>
    <row r="39" customFormat="false" ht="12.75" hidden="false" customHeight="false" outlineLevel="0" collapsed="false">
      <c r="A39" s="11" t="n">
        <f aca="false">0.55*A51</f>
        <v>10929.006</v>
      </c>
      <c r="B39" s="11" t="n">
        <v>790.394911242604</v>
      </c>
      <c r="C39" s="14" t="n">
        <v>199.141782178218</v>
      </c>
      <c r="D39" s="14" t="n">
        <v>417.499028618298</v>
      </c>
      <c r="E39" s="14" t="n">
        <v>5455.36492081243</v>
      </c>
      <c r="F39" s="11" t="n">
        <v>8841.89512871288</v>
      </c>
      <c r="G39" s="11" t="n">
        <v>4778.20470639209</v>
      </c>
      <c r="H39" s="11" t="n">
        <v>54.040504177385</v>
      </c>
      <c r="I39" s="11" t="n">
        <v>4515.40344754052</v>
      </c>
      <c r="J39" s="11" t="n">
        <v>51.0682764476288</v>
      </c>
      <c r="L39" s="14"/>
      <c r="M39" s="14"/>
    </row>
    <row r="40" customFormat="false" ht="12.75" hidden="false" customHeight="false" outlineLevel="0" collapsed="false">
      <c r="A40" s="11" t="n">
        <f aca="false">0.6*A51</f>
        <v>11922.552</v>
      </c>
      <c r="B40" s="11" t="n">
        <v>862.248994082841</v>
      </c>
      <c r="C40" s="14" t="n">
        <v>177.281584158416</v>
      </c>
      <c r="D40" s="14" t="n">
        <v>371.11024766071</v>
      </c>
      <c r="E40" s="14" t="n">
        <v>4849.21326294439</v>
      </c>
      <c r="F40" s="11" t="n">
        <v>7871.30233663368</v>
      </c>
      <c r="G40" s="11" t="n">
        <v>4633.41062438021</v>
      </c>
      <c r="H40" s="11" t="n">
        <v>58.8645998619052</v>
      </c>
      <c r="I40" s="11" t="n">
        <v>4378.5730400393</v>
      </c>
      <c r="J40" s="11" t="n">
        <v>55.6270468695004</v>
      </c>
      <c r="L40" s="14"/>
      <c r="M40" s="14"/>
    </row>
    <row r="41" customFormat="false" ht="12.75" hidden="false" customHeight="false" outlineLevel="0" collapsed="false">
      <c r="A41" s="11" t="n">
        <f aca="false">0.65*A51</f>
        <v>12916.098</v>
      </c>
      <c r="B41" s="11" t="n">
        <v>934.103076923077</v>
      </c>
      <c r="C41" s="14" t="n">
        <v>155.421386138614</v>
      </c>
      <c r="D41" s="14" t="n">
        <v>324.721466703121</v>
      </c>
      <c r="E41" s="14" t="n">
        <v>4243.06160507634</v>
      </c>
      <c r="F41" s="11" t="n">
        <v>6900.70954455447</v>
      </c>
      <c r="G41" s="11" t="n">
        <v>4392.0871543604</v>
      </c>
      <c r="H41" s="11" t="n">
        <v>63.646892047881</v>
      </c>
      <c r="I41" s="11" t="n">
        <v>4150.52236087058</v>
      </c>
      <c r="J41" s="11" t="n">
        <v>60.1463129852476</v>
      </c>
      <c r="L41" s="14"/>
      <c r="M41" s="14"/>
    </row>
    <row r="42" s="3" customFormat="true" ht="12.75" hidden="false" customHeight="false" outlineLevel="0" collapsed="false">
      <c r="A42" s="32" t="n">
        <f aca="false">0.7145*A51</f>
        <v>14197.77234</v>
      </c>
      <c r="B42" s="32" t="n">
        <v>1026.79484378698</v>
      </c>
      <c r="C42" s="33" t="n">
        <v>127.221730693069</v>
      </c>
      <c r="D42" s="33" t="n">
        <v>264.879939267831</v>
      </c>
      <c r="E42" s="33" t="n">
        <v>3461.12596642656</v>
      </c>
      <c r="F42" s="32" t="n">
        <v>5648.64484277228</v>
      </c>
      <c r="G42" s="32" t="n">
        <v>3938.20114547776</v>
      </c>
      <c r="H42" s="32" t="n">
        <v>69.7193973970036</v>
      </c>
      <c r="I42" s="32" t="n">
        <v>3721.60008247648</v>
      </c>
      <c r="J42" s="32" t="n">
        <v>65.8848305401684</v>
      </c>
      <c r="L42" s="33"/>
      <c r="M42" s="33"/>
    </row>
    <row r="43" customFormat="false" ht="12.75" hidden="false" customHeight="false" outlineLevel="0" collapsed="false">
      <c r="A43" s="11" t="n">
        <f aca="false">0.752*A51</f>
        <v>14942.93184</v>
      </c>
      <c r="B43" s="31" t="n">
        <v>1080.68540591716</v>
      </c>
      <c r="C43" s="34" t="n">
        <v>110.826582178218</v>
      </c>
      <c r="D43" s="34" t="n">
        <v>230.08835354964</v>
      </c>
      <c r="E43" s="34" t="n">
        <v>3006.51222302552</v>
      </c>
      <c r="F43" s="11" t="n">
        <v>4920.70024871288</v>
      </c>
      <c r="G43" s="11" t="n">
        <v>3600.46894918505</v>
      </c>
      <c r="H43" s="11" t="n">
        <v>73.1698491515883</v>
      </c>
      <c r="I43" s="11" t="n">
        <v>3402.44315697987</v>
      </c>
      <c r="J43" s="11" t="n">
        <v>69.145507448251</v>
      </c>
      <c r="L43" s="14"/>
      <c r="M43" s="14"/>
    </row>
    <row r="44" customFormat="false" ht="12.75" hidden="false" customHeight="false" outlineLevel="0" collapsed="false">
      <c r="A44" s="11" t="n">
        <f aca="false">0.8*A51</f>
        <v>15896.736</v>
      </c>
      <c r="B44" s="11" t="n">
        <v>1149.66532544379</v>
      </c>
      <c r="C44" s="14" t="n">
        <v>89.840792079208</v>
      </c>
      <c r="D44" s="14" t="n">
        <v>185.555123830355</v>
      </c>
      <c r="E44" s="14" t="n">
        <v>2424.60663147219</v>
      </c>
      <c r="F44" s="11" t="n">
        <v>3988.93116831684</v>
      </c>
      <c r="G44" s="11" t="n">
        <v>3088.94041625347</v>
      </c>
      <c r="H44" s="11" t="n">
        <v>77.4377968912629</v>
      </c>
      <c r="I44" s="11" t="n">
        <v>2919.04869335953</v>
      </c>
      <c r="J44" s="11" t="n">
        <v>73.1787180622434</v>
      </c>
      <c r="L44" s="14"/>
      <c r="M44" s="14"/>
    </row>
    <row r="45" customFormat="false" ht="12.75" hidden="false" customHeight="false" outlineLevel="0" collapsed="false">
      <c r="A45" s="11" t="n">
        <f aca="false">0.85*A51</f>
        <v>16890.282</v>
      </c>
      <c r="B45" s="11" t="n">
        <v>1221.51940828402</v>
      </c>
      <c r="C45" s="14" t="n">
        <v>67.9805940594061</v>
      </c>
      <c r="D45" s="14" t="n">
        <v>139.166342872766</v>
      </c>
      <c r="E45" s="14" t="n">
        <v>1818.45497360415</v>
      </c>
      <c r="F45" s="11" t="n">
        <v>3018.33837623763</v>
      </c>
      <c r="G45" s="11" t="n">
        <v>2461.49939420199</v>
      </c>
      <c r="H45" s="11" t="n">
        <v>81.551472610909</v>
      </c>
      <c r="I45" s="11" t="n">
        <v>2326.11692752088</v>
      </c>
      <c r="J45" s="11" t="n">
        <v>77.066141617309</v>
      </c>
      <c r="L45" s="14"/>
      <c r="M45" s="14"/>
    </row>
    <row r="46" customFormat="false" ht="12.75" hidden="false" customHeight="false" outlineLevel="0" collapsed="false">
      <c r="A46" s="11" t="n">
        <f aca="false">0.9*A51</f>
        <v>17883.828</v>
      </c>
      <c r="B46" s="11" t="n">
        <v>1293.37349112426</v>
      </c>
      <c r="C46" s="14" t="n">
        <v>46.120396039604</v>
      </c>
      <c r="D46" s="14" t="n">
        <v>92.7775619151774</v>
      </c>
      <c r="E46" s="14" t="n">
        <v>1212.3033157361</v>
      </c>
      <c r="F46" s="11" t="n">
        <v>2047.74558415842</v>
      </c>
      <c r="G46" s="11" t="n">
        <v>1737.52898414258</v>
      </c>
      <c r="H46" s="11" t="n">
        <v>84.8508231483583</v>
      </c>
      <c r="I46" s="11" t="n">
        <v>1641.96489001474</v>
      </c>
      <c r="J46" s="11" t="n">
        <v>80.1840278751986</v>
      </c>
      <c r="L46" s="14"/>
      <c r="M46" s="14"/>
    </row>
    <row r="47" s="3" customFormat="true" ht="12.75" hidden="false" customHeight="false" outlineLevel="0" collapsed="false">
      <c r="A47" s="32" t="n">
        <f aca="false">0.93*A51</f>
        <v>18479.9556</v>
      </c>
      <c r="B47" s="32" t="n">
        <v>1336.4859408284</v>
      </c>
      <c r="C47" s="33" t="n">
        <v>33.0042772277228</v>
      </c>
      <c r="D47" s="33" t="n">
        <v>64.9442933406242</v>
      </c>
      <c r="E47" s="33" t="n">
        <v>848.612321015268</v>
      </c>
      <c r="F47" s="32" t="n">
        <v>1465.38990891089</v>
      </c>
      <c r="G47" s="32" t="n">
        <v>1256.81263186313</v>
      </c>
      <c r="H47" s="32" t="n">
        <v>85.766431461045</v>
      </c>
      <c r="I47" s="32" t="n">
        <v>1187.68793711066</v>
      </c>
      <c r="J47" s="32" t="n">
        <v>81.0492777306875</v>
      </c>
      <c r="L47" s="33"/>
      <c r="M47" s="33"/>
    </row>
    <row r="48" customFormat="false" ht="12.75" hidden="false" customHeight="false" outlineLevel="0" collapsed="false">
      <c r="A48" s="11" t="n">
        <f aca="false">0.96*A51</f>
        <v>19076.0832</v>
      </c>
      <c r="B48" s="11" t="n">
        <v>1379.59839053254</v>
      </c>
      <c r="C48" s="14" t="n">
        <v>19.8881584158416</v>
      </c>
      <c r="D48" s="14" t="n">
        <v>37.111024766071</v>
      </c>
      <c r="E48" s="14" t="n">
        <v>484.921326294439</v>
      </c>
      <c r="F48" s="11" t="n">
        <v>883.034233663368</v>
      </c>
      <c r="G48" s="11" t="n">
        <v>741.345699900834</v>
      </c>
      <c r="H48" s="11" t="n">
        <v>83.9543555208813</v>
      </c>
      <c r="I48" s="11" t="n">
        <v>700.571686406288</v>
      </c>
      <c r="J48" s="11" t="n">
        <v>79.3368659672328</v>
      </c>
      <c r="L48" s="14"/>
      <c r="M48" s="14"/>
    </row>
    <row r="49" customFormat="false" ht="12.75" hidden="false" customHeight="false" outlineLevel="0" collapsed="false">
      <c r="A49" s="11" t="n">
        <f aca="false">0.98*A51</f>
        <v>19473.5016</v>
      </c>
      <c r="B49" s="11" t="n">
        <v>1408.34002366864</v>
      </c>
      <c r="C49" s="14" t="n">
        <v>11.1440792079208</v>
      </c>
      <c r="D49" s="14" t="n">
        <v>18.5555123830354</v>
      </c>
      <c r="E49" s="14" t="n">
        <v>242.460663147218</v>
      </c>
      <c r="F49" s="11" t="n">
        <v>494.797116831682</v>
      </c>
      <c r="G49" s="11" t="n">
        <v>378.395200991049</v>
      </c>
      <c r="H49" s="11" t="n">
        <v>76.474819298466</v>
      </c>
      <c r="I49" s="11" t="n">
        <v>357.583464936541</v>
      </c>
      <c r="J49" s="11" t="n">
        <v>72.2687042370504</v>
      </c>
      <c r="L49" s="14"/>
      <c r="M49" s="14"/>
    </row>
    <row r="50" customFormat="false" ht="12.75" hidden="false" customHeight="false" outlineLevel="0" collapsed="false">
      <c r="A50" s="11" t="n">
        <f aca="false">0.99*A51</f>
        <v>19672.2108</v>
      </c>
      <c r="B50" s="11" t="n">
        <v>1422.71084023669</v>
      </c>
      <c r="C50" s="14" t="n">
        <v>6.77203960396043</v>
      </c>
      <c r="D50" s="14" t="n">
        <v>9.27775619151779</v>
      </c>
      <c r="E50" s="14" t="n">
        <v>121.23033157361</v>
      </c>
      <c r="F50" s="11" t="n">
        <v>300.678558415843</v>
      </c>
      <c r="G50" s="11" t="n">
        <v>191.128188255685</v>
      </c>
      <c r="H50" s="11" t="n">
        <v>63.5656194650739</v>
      </c>
      <c r="I50" s="11" t="n">
        <v>180.616137901622</v>
      </c>
      <c r="J50" s="11" t="n">
        <v>60.0695103944948</v>
      </c>
      <c r="L50" s="14"/>
      <c r="M50" s="14"/>
    </row>
    <row r="51" customFormat="false" ht="12.75" hidden="false" customHeight="false" outlineLevel="0" collapsed="false">
      <c r="A51" s="11" t="n">
        <f aca="false">G5</f>
        <v>19870.92</v>
      </c>
      <c r="B51" s="11" t="n">
        <v>1437.08165680473</v>
      </c>
      <c r="C51" s="14" t="n">
        <v>2.4</v>
      </c>
      <c r="D51" s="14" t="n">
        <v>0</v>
      </c>
      <c r="E51" s="14" t="n">
        <v>0</v>
      </c>
      <c r="F51" s="11" t="n">
        <v>106.56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19980</v>
      </c>
      <c r="B52" s="11" t="n">
        <v>1444.97041420118</v>
      </c>
      <c r="C52" s="14" t="n">
        <v>3.90798504668055E-014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1100</v>
      </c>
      <c r="C57" s="1" t="n">
        <v>0</v>
      </c>
      <c r="E57" s="11" t="n">
        <f aca="false">B38</f>
        <v>718.540828402367</v>
      </c>
      <c r="F57" s="1" t="n">
        <v>0</v>
      </c>
    </row>
    <row r="58" customFormat="false" ht="12.75" hidden="false" customHeight="false" outlineLevel="0" collapsed="false">
      <c r="B58" s="11" t="n">
        <f aca="false">B28</f>
        <v>1100</v>
      </c>
      <c r="C58" s="1" t="n">
        <v>5000</v>
      </c>
      <c r="E58" s="11" t="n">
        <f aca="false">B38</f>
        <v>718.540828402367</v>
      </c>
      <c r="F58" s="11" t="n">
        <f aca="false">I38</f>
        <v>4561.01358337426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  <row r="90" customFormat="false" ht="12.75" hidden="false" customHeight="false" outlineLevel="0" collapsed="false">
      <c r="A90" s="26" t="s">
        <v>6</v>
      </c>
    </row>
    <row r="91" customFormat="false" ht="12.75" hidden="false" customHeight="false" outlineLevel="0" collapsed="false">
      <c r="D91" s="27" t="s">
        <v>49</v>
      </c>
      <c r="E91" s="27" t="s">
        <v>50</v>
      </c>
      <c r="G91" s="28" t="s">
        <v>51</v>
      </c>
      <c r="H91" s="28"/>
      <c r="I91" s="28" t="s">
        <v>50</v>
      </c>
      <c r="J91" s="28"/>
    </row>
    <row r="92" customFormat="false" ht="12.75" hidden="false" customHeight="false" outlineLevel="0" collapsed="false">
      <c r="A92" s="27" t="s">
        <v>52</v>
      </c>
      <c r="B92" s="27" t="s">
        <v>53</v>
      </c>
      <c r="C92" s="27" t="s">
        <v>54</v>
      </c>
      <c r="D92" s="27" t="s">
        <v>55</v>
      </c>
      <c r="E92" s="27" t="s">
        <v>56</v>
      </c>
      <c r="F92" s="27" t="s">
        <v>57</v>
      </c>
      <c r="G92" s="27" t="s">
        <v>58</v>
      </c>
      <c r="H92" s="27" t="s">
        <v>63</v>
      </c>
      <c r="I92" s="27" t="s">
        <v>58</v>
      </c>
      <c r="J92" s="27" t="s">
        <v>63</v>
      </c>
    </row>
    <row r="93" customFormat="false" ht="12.75" hidden="false" customHeight="false" outlineLevel="0" collapsed="false">
      <c r="A93" s="11" t="n">
        <f aca="false">0.4*A108</f>
        <v>6433.884</v>
      </c>
      <c r="B93" s="11" t="n">
        <f aca="false" t="array" ref="B93:B109">A93:A109/I16</f>
        <v>465.303905325444</v>
      </c>
      <c r="C93" s="14" t="n">
        <f aca="false" t="array" ref="C93:C109">(I5-A93:A109)/I5*(I7-I6)+I6</f>
        <v>214.739405940594</v>
      </c>
      <c r="D93" s="14" t="n">
        <f aca="false" t="array" ref="D93:D108">(I9*C93:C108-I13)*100</f>
        <v>450.598214248562</v>
      </c>
      <c r="E93" s="14" t="n">
        <f aca="false" t="array" ref="E93:E108">D93:D108*I16*I17</f>
        <v>5887.8644569009</v>
      </c>
      <c r="F93" s="14" t="n">
        <f aca="false" t="array" ref="F93:F108">I4*C93:C109</f>
        <v>7727.65521005942</v>
      </c>
      <c r="G93" s="14" t="n">
        <f aca="false" t="array" ref="G93:G108">D93:D108/100*A93:A108/60*2*PI()</f>
        <v>3035.92690322377</v>
      </c>
      <c r="H93" s="11" t="n">
        <f aca="false" t="array" ref="H93:H108">G93:G108/F93:F108*100</f>
        <v>39.2865212111401</v>
      </c>
      <c r="I93" s="14" t="n">
        <f aca="false" t="array" ref="I93:I108">E93:E108/100*B93:B108/60*2*PI()</f>
        <v>2868.95092354646</v>
      </c>
      <c r="J93" s="11" t="n">
        <f aca="false" t="array" ref="J93:J108">I93:I108/F93:F108*100</f>
        <v>37.1257625445274</v>
      </c>
    </row>
    <row r="94" customFormat="false" ht="12.75" hidden="false" customHeight="false" outlineLevel="0" collapsed="false">
      <c r="A94" s="11" t="n">
        <f aca="false">0.45*A108</f>
        <v>7238.1195</v>
      </c>
      <c r="B94" s="11" t="n">
        <v>523.466893491124</v>
      </c>
      <c r="C94" s="14" t="n">
        <v>197.044455445545</v>
      </c>
      <c r="D94" s="14" t="n">
        <v>413.048363061182</v>
      </c>
      <c r="E94" s="14" t="n">
        <v>5397.2090854925</v>
      </c>
      <c r="F94" s="14" t="n">
        <v>7090.88118255447</v>
      </c>
      <c r="G94" s="14" t="n">
        <v>3130.79961894951</v>
      </c>
      <c r="H94" s="11" t="n">
        <v>44.1524760935516</v>
      </c>
      <c r="I94" s="14" t="n">
        <v>2958.60563990729</v>
      </c>
      <c r="J94" s="11" t="n">
        <v>41.7240899084063</v>
      </c>
    </row>
    <row r="95" customFormat="false" ht="12.75" hidden="false" customHeight="false" outlineLevel="0" collapsed="false">
      <c r="A95" s="11" t="n">
        <f aca="false">0.5*A108</f>
        <v>8042.355</v>
      </c>
      <c r="B95" s="11" t="n">
        <v>581.629881656805</v>
      </c>
      <c r="C95" s="14" t="n">
        <v>179.349504950495</v>
      </c>
      <c r="D95" s="14" t="n">
        <v>375.498511873802</v>
      </c>
      <c r="E95" s="14" t="n">
        <v>4906.55371408409</v>
      </c>
      <c r="F95" s="14" t="n">
        <v>6454.10715504951</v>
      </c>
      <c r="G95" s="14" t="n">
        <v>3162.42385752476</v>
      </c>
      <c r="H95" s="11" t="n">
        <v>48.9986264800479</v>
      </c>
      <c r="I95" s="14" t="n">
        <v>2988.4905453609</v>
      </c>
      <c r="J95" s="11" t="n">
        <v>46.3037020236453</v>
      </c>
    </row>
    <row r="96" customFormat="false" ht="12.75" hidden="false" customHeight="false" outlineLevel="0" collapsed="false">
      <c r="A96" s="11" t="n">
        <f aca="false">0.55*A108</f>
        <v>8846.5905</v>
      </c>
      <c r="B96" s="11" t="n">
        <v>639.792869822485</v>
      </c>
      <c r="C96" s="14" t="n">
        <v>161.654554455446</v>
      </c>
      <c r="D96" s="14" t="n">
        <v>337.948660686422</v>
      </c>
      <c r="E96" s="14" t="n">
        <v>4415.89834267568</v>
      </c>
      <c r="F96" s="14" t="n">
        <v>5817.33312754456</v>
      </c>
      <c r="G96" s="14" t="n">
        <v>3130.79961894951</v>
      </c>
      <c r="H96" s="11" t="n">
        <v>53.8184688809628</v>
      </c>
      <c r="I96" s="14" t="n">
        <v>2958.60563990729</v>
      </c>
      <c r="J96" s="11" t="n">
        <v>50.8584530925098</v>
      </c>
    </row>
    <row r="97" customFormat="false" ht="12.75" hidden="false" customHeight="false" outlineLevel="0" collapsed="false">
      <c r="A97" s="11" t="n">
        <f aca="false">0.6*A108</f>
        <v>9650.826</v>
      </c>
      <c r="B97" s="11" t="n">
        <v>697.955857988166</v>
      </c>
      <c r="C97" s="14" t="n">
        <v>143.959603960396</v>
      </c>
      <c r="D97" s="14" t="n">
        <v>300.398809499041</v>
      </c>
      <c r="E97" s="14" t="n">
        <v>3925.24297126727</v>
      </c>
      <c r="F97" s="14" t="n">
        <v>5180.55910003961</v>
      </c>
      <c r="G97" s="14" t="n">
        <v>3035.92690322377</v>
      </c>
      <c r="H97" s="11" t="n">
        <v>58.6023022727519</v>
      </c>
      <c r="I97" s="14" t="n">
        <v>2868.95092354646</v>
      </c>
      <c r="J97" s="11" t="n">
        <v>55.3791756477505</v>
      </c>
    </row>
    <row r="98" customFormat="false" ht="12.75" hidden="false" customHeight="false" outlineLevel="0" collapsed="false">
      <c r="A98" s="11" t="n">
        <f aca="false">0.65*A108</f>
        <v>10455.0615</v>
      </c>
      <c r="B98" s="11" t="n">
        <v>756.118846153846</v>
      </c>
      <c r="C98" s="14" t="n">
        <v>126.264653465347</v>
      </c>
      <c r="D98" s="14" t="n">
        <v>262.848958311661</v>
      </c>
      <c r="E98" s="14" t="n">
        <v>3434.58759985886</v>
      </c>
      <c r="F98" s="14" t="n">
        <v>4543.78507253466</v>
      </c>
      <c r="G98" s="14" t="n">
        <v>2877.80571034753</v>
      </c>
      <c r="H98" s="11" t="n">
        <v>63.3349875578997</v>
      </c>
      <c r="I98" s="14" t="n">
        <v>2719.52639627841</v>
      </c>
      <c r="J98" s="11" t="n">
        <v>59.8515632422152</v>
      </c>
    </row>
    <row r="99" customFormat="false" ht="12.75" hidden="false" customHeight="false" outlineLevel="0" collapsed="false">
      <c r="A99" s="32" t="n">
        <f aca="false">0.7*A108</f>
        <v>11259.297</v>
      </c>
      <c r="B99" s="11" t="n">
        <v>814.281834319527</v>
      </c>
      <c r="C99" s="14" t="n">
        <v>108.569702970297</v>
      </c>
      <c r="D99" s="14" t="n">
        <v>225.299107124281</v>
      </c>
      <c r="E99" s="14" t="n">
        <v>2943.93222845045</v>
      </c>
      <c r="F99" s="14" t="n">
        <v>3907.01104502971</v>
      </c>
      <c r="G99" s="14" t="n">
        <v>2656.4360403208</v>
      </c>
      <c r="H99" s="11" t="n">
        <v>67.9915160132494</v>
      </c>
      <c r="I99" s="14" t="n">
        <v>2510.33205810315</v>
      </c>
      <c r="J99" s="11" t="n">
        <v>64.2519826325207</v>
      </c>
    </row>
    <row r="100" customFormat="false" ht="12.75" hidden="false" customHeight="false" outlineLevel="0" collapsed="false">
      <c r="A100" s="11" t="n">
        <f aca="false">0.75*A108</f>
        <v>12063.5325</v>
      </c>
      <c r="B100" s="11" t="n">
        <v>872.444822485207</v>
      </c>
      <c r="C100" s="14" t="n">
        <v>90.8747524752477</v>
      </c>
      <c r="D100" s="14" t="n">
        <v>187.749255936901</v>
      </c>
      <c r="E100" s="14" t="n">
        <v>2453.27685704204</v>
      </c>
      <c r="F100" s="14" t="n">
        <v>3270.23701752476</v>
      </c>
      <c r="G100" s="14" t="n">
        <v>2371.81789314357</v>
      </c>
      <c r="H100" s="11" t="n">
        <v>72.5274003209345</v>
      </c>
      <c r="I100" s="14" t="n">
        <v>2241.36790902067</v>
      </c>
      <c r="J100" s="11" t="n">
        <v>68.5383933032831</v>
      </c>
    </row>
    <row r="101" customFormat="false" ht="12.75" hidden="false" customHeight="false" outlineLevel="0" collapsed="false">
      <c r="A101" s="11" t="n">
        <f aca="false">0.8*A108</f>
        <v>12867.768</v>
      </c>
      <c r="B101" s="11" t="n">
        <v>930.607810650888</v>
      </c>
      <c r="C101" s="14" t="n">
        <v>73.1798019801981</v>
      </c>
      <c r="D101" s="14" t="n">
        <v>150.199404749521</v>
      </c>
      <c r="E101" s="14" t="n">
        <v>1962.62148563363</v>
      </c>
      <c r="F101" s="14" t="n">
        <v>2633.4629900198</v>
      </c>
      <c r="G101" s="14" t="n">
        <v>2023.95126881584</v>
      </c>
      <c r="H101" s="11" t="n">
        <v>76.8551248483892</v>
      </c>
      <c r="I101" s="14" t="n">
        <v>1912.63394903097</v>
      </c>
      <c r="J101" s="11" t="n">
        <v>72.6280929817278</v>
      </c>
    </row>
    <row r="102" customFormat="false" ht="12.75" hidden="false" customHeight="false" outlineLevel="0" collapsed="false">
      <c r="A102" s="11" t="n">
        <f aca="false">0.85*A108</f>
        <v>13672.0035</v>
      </c>
      <c r="B102" s="11" t="n">
        <v>988.770798816568</v>
      </c>
      <c r="C102" s="14" t="n">
        <v>55.4848514851486</v>
      </c>
      <c r="D102" s="14" t="n">
        <v>112.649553562141</v>
      </c>
      <c r="E102" s="14" t="n">
        <v>1471.96611422523</v>
      </c>
      <c r="F102" s="14" t="n">
        <v>1996.68896251485</v>
      </c>
      <c r="G102" s="14" t="n">
        <v>1612.83616733763</v>
      </c>
      <c r="H102" s="11" t="n">
        <v>80.7755337769905</v>
      </c>
      <c r="I102" s="14" t="n">
        <v>1524.13017813406</v>
      </c>
      <c r="J102" s="11" t="n">
        <v>76.332879419256</v>
      </c>
    </row>
    <row r="103" customFormat="false" ht="12.75" hidden="false" customHeight="false" outlineLevel="0" collapsed="false">
      <c r="A103" s="11" t="n">
        <f aca="false">0.899*A108</f>
        <v>14460.15429</v>
      </c>
      <c r="B103" s="11" t="n">
        <v>1045.77052721894</v>
      </c>
      <c r="C103" s="14" t="n">
        <v>38.1438000000001</v>
      </c>
      <c r="D103" s="14" t="n">
        <v>75.850699398508</v>
      </c>
      <c r="E103" s="14" t="n">
        <v>991.123850244986</v>
      </c>
      <c r="F103" s="14" t="n">
        <v>1372.65041556</v>
      </c>
      <c r="G103" s="14" t="n">
        <v>1148.57969535756</v>
      </c>
      <c r="H103" s="11" t="n">
        <v>83.6760534464978</v>
      </c>
      <c r="I103" s="14" t="n">
        <v>1085.4078121129</v>
      </c>
      <c r="J103" s="11" t="n">
        <v>79.0738705069405</v>
      </c>
    </row>
    <row r="104" customFormat="false" ht="12.75" hidden="false" customHeight="false" outlineLevel="0" collapsed="false">
      <c r="A104" s="32" t="n">
        <f aca="false">0.9245*A108</f>
        <v>14870.314395</v>
      </c>
      <c r="B104" s="31" t="n">
        <v>1075.43365118343</v>
      </c>
      <c r="C104" s="34" t="n">
        <v>29.1193752475248</v>
      </c>
      <c r="D104" s="34" t="n">
        <v>56.700275292944</v>
      </c>
      <c r="E104" s="34" t="n">
        <v>740.889610826697</v>
      </c>
      <c r="F104" s="14" t="n">
        <v>1047.89566153248</v>
      </c>
      <c r="G104" s="14" t="n">
        <v>882.945578597054</v>
      </c>
      <c r="H104" s="11" t="n">
        <v>84.2589210939004</v>
      </c>
      <c r="I104" s="14" t="n">
        <v>834.383571774216</v>
      </c>
      <c r="J104" s="11" t="n">
        <v>79.6246804337359</v>
      </c>
    </row>
    <row r="105" customFormat="false" ht="12.75" hidden="false" customHeight="false" outlineLevel="0" collapsed="false">
      <c r="A105" s="11" t="n">
        <f aca="false">0.96*A108</f>
        <v>15441.3216</v>
      </c>
      <c r="B105" s="11" t="n">
        <v>1116.72937278107</v>
      </c>
      <c r="C105" s="14" t="n">
        <v>16.5559603960396</v>
      </c>
      <c r="D105" s="14" t="n">
        <v>30.0398809499041</v>
      </c>
      <c r="E105" s="14" t="n">
        <v>392.524297126727</v>
      </c>
      <c r="F105" s="14" t="n">
        <v>595.786102003961</v>
      </c>
      <c r="G105" s="14" t="n">
        <v>485.748304515802</v>
      </c>
      <c r="H105" s="11" t="n">
        <v>81.5306538507629</v>
      </c>
      <c r="I105" s="14" t="n">
        <v>459.032147767433</v>
      </c>
      <c r="J105" s="11" t="n">
        <v>77.0464678889709</v>
      </c>
    </row>
    <row r="106" customFormat="false" ht="12.75" hidden="false" customHeight="false" outlineLevel="0" collapsed="false">
      <c r="A106" s="11" t="n">
        <f aca="false">0.98*A108</f>
        <v>15763.0158</v>
      </c>
      <c r="B106" s="11" t="n">
        <v>1139.99456804734</v>
      </c>
      <c r="C106" s="14" t="n">
        <v>9.47798019801981</v>
      </c>
      <c r="D106" s="14" t="n">
        <v>15.0199404749521</v>
      </c>
      <c r="E106" s="14" t="n">
        <v>196.262148563363</v>
      </c>
      <c r="F106" s="14" t="n">
        <v>341.07649100198</v>
      </c>
      <c r="G106" s="14" t="n">
        <v>247.934030429941</v>
      </c>
      <c r="H106" s="11" t="n">
        <v>72.6916210793611</v>
      </c>
      <c r="I106" s="14" t="n">
        <v>234.297658756294</v>
      </c>
      <c r="J106" s="11" t="n">
        <v>68.6935819199963</v>
      </c>
    </row>
    <row r="107" customFormat="false" ht="12.75" hidden="false" customHeight="false" outlineLevel="0" collapsed="false">
      <c r="A107" s="11" t="n">
        <f aca="false">0.99*A108</f>
        <v>15923.8629</v>
      </c>
      <c r="B107" s="11" t="n">
        <v>1151.62716568047</v>
      </c>
      <c r="C107" s="14" t="n">
        <v>5.93899009900992</v>
      </c>
      <c r="D107" s="14" t="n">
        <v>7.50997023747607</v>
      </c>
      <c r="E107" s="14" t="n">
        <v>98.1310742816823</v>
      </c>
      <c r="F107" s="14" t="n">
        <v>213.721685500991</v>
      </c>
      <c r="G107" s="14" t="n">
        <v>125.231984757981</v>
      </c>
      <c r="H107" s="11" t="n">
        <v>58.595824969479</v>
      </c>
      <c r="I107" s="14" t="n">
        <v>118.344225596292</v>
      </c>
      <c r="J107" s="11" t="n">
        <v>55.3730545961577</v>
      </c>
    </row>
    <row r="108" customFormat="false" ht="12.75" hidden="false" customHeight="false" outlineLevel="0" collapsed="false">
      <c r="A108" s="11" t="n">
        <f aca="false">I5</f>
        <v>16084.71</v>
      </c>
      <c r="B108" s="11" t="n">
        <v>1163.25976331361</v>
      </c>
      <c r="C108" s="14" t="n">
        <v>2.4</v>
      </c>
      <c r="D108" s="14" t="n">
        <v>0</v>
      </c>
      <c r="E108" s="14" t="n">
        <v>0</v>
      </c>
      <c r="F108" s="14" t="n">
        <v>86.36688</v>
      </c>
      <c r="G108" s="14" t="n">
        <v>0</v>
      </c>
      <c r="H108" s="11" t="n">
        <v>0</v>
      </c>
      <c r="I108" s="14" t="n">
        <v>0</v>
      </c>
      <c r="J108" s="11" t="n">
        <v>0</v>
      </c>
    </row>
    <row r="109" customFormat="false" ht="12.75" hidden="false" customHeight="false" outlineLevel="0" collapsed="false">
      <c r="A109" s="11" t="n">
        <f aca="false">-I7/I15</f>
        <v>16193.79</v>
      </c>
      <c r="B109" s="11" t="n">
        <v>1171.14852071006</v>
      </c>
      <c r="C109" s="14" t="n">
        <v>3.95239396766556E-014</v>
      </c>
      <c r="D109" s="14"/>
      <c r="E109" s="14"/>
    </row>
    <row r="114" customFormat="false" ht="12.75" hidden="false" customHeight="false" outlineLevel="0" collapsed="false">
      <c r="B114" s="11" t="n">
        <f aca="false">B29</f>
        <v>1099.80457100592</v>
      </c>
      <c r="C114" s="1" t="n">
        <v>0</v>
      </c>
    </row>
    <row r="115" customFormat="false" ht="12.75" hidden="false" customHeight="false" outlineLevel="0" collapsed="false">
      <c r="B115" s="11" t="n">
        <f aca="false">B29</f>
        <v>1099.80457100592</v>
      </c>
      <c r="C115" s="1" t="n">
        <v>5000</v>
      </c>
    </row>
  </sheetData>
  <mergeCells count="6">
    <mergeCell ref="G26:H26"/>
    <mergeCell ref="I26:J26"/>
    <mergeCell ref="G34:H34"/>
    <mergeCell ref="I34:J34"/>
    <mergeCell ref="G91:H91"/>
    <mergeCell ref="I91:J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5"/>
  <sheetViews>
    <sheetView showFormulas="false" showGridLines="true" showRowColHeaders="true" showZeros="true" rightToLeft="false" tabSelected="false" showOutlineSymbols="true" defaultGridColor="true" view="normal" topLeftCell="A112" colorId="64" zoomScale="100" zoomScaleNormal="100" zoomScalePageLayoutView="100" workbookViewId="0">
      <selection pane="topLeft" activeCell="L1" activeCellId="0" sqref="L1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1" width="9.36"/>
    <col collapsed="false" customWidth="true" hidden="false" outlineLevel="0" max="6" min="6" style="1" width="12.94"/>
    <col collapsed="false" customWidth="true" hidden="false" outlineLevel="0" max="11" min="11" style="1" width="13.36"/>
  </cols>
  <sheetData>
    <row r="1" customFormat="false" ht="12.75" hidden="false" customHeight="false" outlineLevel="0" collapsed="false">
      <c r="A1" s="2" t="s">
        <v>72</v>
      </c>
      <c r="B1" s="2"/>
      <c r="C1" s="2"/>
      <c r="D1" s="3" t="s">
        <v>73</v>
      </c>
      <c r="E1" s="2"/>
      <c r="F1" s="4" t="s">
        <v>66</v>
      </c>
      <c r="G1" s="2"/>
      <c r="H1" s="3" t="s">
        <v>74</v>
      </c>
      <c r="I1" s="2"/>
      <c r="J1" s="2"/>
      <c r="K1" s="3" t="s">
        <v>71</v>
      </c>
      <c r="L1" s="2"/>
      <c r="M1" s="2"/>
    </row>
    <row r="2" customFormat="false" ht="12.75" hidden="false" customHeight="false" outlineLevel="0" collapsed="false">
      <c r="A2" s="2"/>
      <c r="B2" s="2"/>
      <c r="C2" s="3"/>
      <c r="D2" s="2"/>
      <c r="E2" s="2"/>
      <c r="F2" s="4"/>
      <c r="G2" s="5"/>
      <c r="H2" s="2"/>
      <c r="I2" s="4"/>
      <c r="J2" s="2"/>
      <c r="K2" s="2"/>
      <c r="L2" s="2"/>
      <c r="M2" s="2"/>
    </row>
    <row r="3" customFormat="false" ht="12.75" hidden="false" customHeight="false" outlineLevel="0" collapsed="false">
      <c r="A3" s="2"/>
      <c r="B3" s="2"/>
      <c r="C3" s="3"/>
      <c r="D3" s="2"/>
      <c r="E3" s="2"/>
      <c r="F3" s="4"/>
      <c r="G3" s="6" t="s">
        <v>5</v>
      </c>
      <c r="H3" s="7"/>
      <c r="I3" s="6" t="s">
        <v>6</v>
      </c>
      <c r="J3" s="2"/>
      <c r="K3" s="2"/>
      <c r="L3" s="2"/>
      <c r="M3" s="2"/>
    </row>
    <row r="4" customFormat="false" ht="12.75" hidden="false" customHeight="false" outlineLevel="0" collapsed="false">
      <c r="A4" s="1" t="s">
        <v>7</v>
      </c>
      <c r="B4" s="8" t="n">
        <v>10</v>
      </c>
      <c r="C4" s="1" t="s">
        <v>8</v>
      </c>
      <c r="D4" s="1" t="s">
        <v>9</v>
      </c>
      <c r="E4" s="1"/>
      <c r="F4" s="3"/>
      <c r="G4" s="9" t="n">
        <f aca="false">12*3.7</f>
        <v>44.4</v>
      </c>
      <c r="H4" s="1" t="s">
        <v>8</v>
      </c>
      <c r="I4" s="9" t="n">
        <f aca="false">I20*I23</f>
        <v>31.1244</v>
      </c>
      <c r="J4" s="1" t="s">
        <v>8</v>
      </c>
      <c r="K4" s="9"/>
      <c r="L4" s="1"/>
      <c r="M4" s="2"/>
    </row>
    <row r="5" customFormat="false" ht="12.75" hidden="false" customHeight="false" outlineLevel="0" collapsed="false">
      <c r="A5" s="1" t="s">
        <v>10</v>
      </c>
      <c r="B5" s="10" t="n">
        <f aca="false">(B4-B6*B12)*B14</f>
        <v>5168.401</v>
      </c>
      <c r="C5" s="1" t="s">
        <v>11</v>
      </c>
      <c r="D5" s="1" t="s">
        <v>12</v>
      </c>
      <c r="G5" s="11" t="n">
        <f aca="false">(G4-G6*G12)*G14</f>
        <v>23400.401</v>
      </c>
      <c r="H5" s="1" t="s">
        <v>11</v>
      </c>
      <c r="I5" s="11" t="n">
        <f aca="false">(I4-I6*I12)*I14</f>
        <v>16364.333</v>
      </c>
      <c r="J5" s="1" t="s">
        <v>11</v>
      </c>
      <c r="K5" s="11"/>
    </row>
    <row r="6" customFormat="false" ht="12.75" hidden="false" customHeight="false" outlineLevel="0" collapsed="false">
      <c r="A6" s="1" t="s">
        <v>13</v>
      </c>
      <c r="B6" s="8" t="n">
        <v>2.6</v>
      </c>
      <c r="C6" s="1" t="s">
        <v>14</v>
      </c>
      <c r="D6" s="1" t="s">
        <v>15</v>
      </c>
      <c r="G6" s="12" t="n">
        <f aca="false">G13/G9</f>
        <v>2.6</v>
      </c>
      <c r="H6" s="1" t="s">
        <v>14</v>
      </c>
      <c r="I6" s="12" t="n">
        <f aca="false">I13/I9</f>
        <v>2.6</v>
      </c>
      <c r="J6" s="1" t="s">
        <v>14</v>
      </c>
    </row>
    <row r="7" customFormat="false" ht="12.75" hidden="false" customHeight="false" outlineLevel="0" collapsed="false">
      <c r="A7" s="1" t="s">
        <v>16</v>
      </c>
      <c r="B7" s="13" t="n">
        <f aca="false">B4/B10</f>
        <v>645.161290322581</v>
      </c>
      <c r="C7" s="1" t="s">
        <v>14</v>
      </c>
      <c r="D7" s="1" t="s">
        <v>17</v>
      </c>
      <c r="G7" s="14" t="n">
        <f aca="false">G4/G12</f>
        <v>464.921465968587</v>
      </c>
      <c r="H7" s="1" t="s">
        <v>14</v>
      </c>
      <c r="I7" s="14" t="n">
        <f aca="false">I4/I12</f>
        <v>325.909947643979</v>
      </c>
      <c r="J7" s="1" t="s">
        <v>14</v>
      </c>
    </row>
    <row r="8" customFormat="false" ht="12.75" hidden="false" customHeight="false" outlineLevel="0" collapsed="false">
      <c r="A8" s="1" t="s">
        <v>18</v>
      </c>
      <c r="B8" s="15" t="n">
        <f aca="false">B9*B7-B13</f>
        <v>11.5773742182278</v>
      </c>
      <c r="C8" s="1" t="s">
        <v>19</v>
      </c>
      <c r="D8" s="1" t="s">
        <v>20</v>
      </c>
      <c r="G8" s="15" t="n">
        <f aca="false">G9*G7-G13</f>
        <v>8.32989584223307</v>
      </c>
      <c r="H8" s="1" t="s">
        <v>19</v>
      </c>
      <c r="I8" s="15" t="n">
        <f aca="false">I9*I7-I13</f>
        <v>5.82525014924391</v>
      </c>
      <c r="J8" s="1" t="s">
        <v>19</v>
      </c>
    </row>
    <row r="9" customFormat="false" ht="12.75" hidden="false" customHeight="false" outlineLevel="0" collapsed="false">
      <c r="A9" s="1" t="s">
        <v>21</v>
      </c>
      <c r="B9" s="16" t="n">
        <f aca="false">60/(2*PI()*B14)</f>
        <v>0.0180175407273844</v>
      </c>
      <c r="C9" s="1" t="s">
        <v>22</v>
      </c>
      <c r="D9" s="1" t="s">
        <v>23</v>
      </c>
      <c r="G9" s="16" t="n">
        <f aca="false">(B8-0)/(B7-B6)</f>
        <v>0.0180175407273844</v>
      </c>
      <c r="H9" s="1" t="s">
        <v>22</v>
      </c>
      <c r="I9" s="16" t="n">
        <f aca="false">(B8-0)/(B7-B6)</f>
        <v>0.0180175407273844</v>
      </c>
      <c r="J9" s="1" t="s">
        <v>22</v>
      </c>
    </row>
    <row r="10" customFormat="false" ht="13.4" hidden="false" customHeight="false" outlineLevel="0" collapsed="false">
      <c r="A10" s="3" t="s">
        <v>24</v>
      </c>
      <c r="B10" s="17" t="n">
        <v>0.0155</v>
      </c>
      <c r="C10" s="3" t="s">
        <v>25</v>
      </c>
      <c r="D10" s="1" t="s">
        <v>26</v>
      </c>
      <c r="G10" s="17" t="n">
        <f aca="false">B4/B7</f>
        <v>0.0155</v>
      </c>
      <c r="H10" s="3" t="s">
        <v>25</v>
      </c>
      <c r="I10" s="17" t="n">
        <f aca="false">B4/B7</f>
        <v>0.0155</v>
      </c>
      <c r="J10" s="3" t="s">
        <v>25</v>
      </c>
    </row>
    <row r="11" customFormat="false" ht="13.4" hidden="false" customHeight="false" outlineLevel="0" collapsed="false">
      <c r="A11" s="3" t="s">
        <v>27</v>
      </c>
      <c r="B11" s="17" t="n">
        <f aca="false">G23</f>
        <v>0.0799999999999999</v>
      </c>
      <c r="C11" s="3" t="s">
        <v>25</v>
      </c>
      <c r="D11" s="1" t="s">
        <v>28</v>
      </c>
      <c r="G11" s="17" t="n">
        <f aca="false">G23</f>
        <v>0.0799999999999999</v>
      </c>
      <c r="H11" s="3" t="s">
        <v>25</v>
      </c>
      <c r="I11" s="17" t="n">
        <f aca="false">G23</f>
        <v>0.0799999999999999</v>
      </c>
      <c r="J11" s="3" t="s">
        <v>25</v>
      </c>
    </row>
    <row r="12" customFormat="false" ht="13.4" hidden="false" customHeight="false" outlineLevel="0" collapsed="false">
      <c r="A12" s="3" t="s">
        <v>29</v>
      </c>
      <c r="B12" s="17" t="n">
        <f aca="false">B10+B11</f>
        <v>0.0954999999999999</v>
      </c>
      <c r="C12" s="3" t="s">
        <v>25</v>
      </c>
      <c r="D12" s="1" t="s">
        <v>30</v>
      </c>
      <c r="G12" s="17" t="n">
        <f aca="false">G10+G11</f>
        <v>0.0954999999999999</v>
      </c>
      <c r="H12" s="3" t="s">
        <v>25</v>
      </c>
      <c r="I12" s="17" t="n">
        <f aca="false">I10+I11</f>
        <v>0.0954999999999999</v>
      </c>
      <c r="J12" s="3" t="s">
        <v>25</v>
      </c>
    </row>
    <row r="13" customFormat="false" ht="12.75" hidden="false" customHeight="false" outlineLevel="0" collapsed="false">
      <c r="A13" s="1" t="s">
        <v>31</v>
      </c>
      <c r="B13" s="16" t="n">
        <f aca="false">B9*B6</f>
        <v>0.0468456058911994</v>
      </c>
      <c r="C13" s="1" t="s">
        <v>19</v>
      </c>
      <c r="D13" s="1" t="s">
        <v>32</v>
      </c>
      <c r="G13" s="16" t="n">
        <f aca="false">B13</f>
        <v>0.0468456058911994</v>
      </c>
      <c r="H13" s="1" t="s">
        <v>19</v>
      </c>
      <c r="I13" s="16" t="n">
        <f aca="false">B13</f>
        <v>0.0468456058911994</v>
      </c>
      <c r="J13" s="1" t="s">
        <v>19</v>
      </c>
    </row>
    <row r="14" customFormat="false" ht="12.75" hidden="false" customHeight="false" outlineLevel="0" collapsed="false">
      <c r="A14" s="1" t="s">
        <v>33</v>
      </c>
      <c r="B14" s="11" t="n">
        <v>530</v>
      </c>
      <c r="C14" s="1" t="s">
        <v>34</v>
      </c>
      <c r="D14" s="1" t="s">
        <v>35</v>
      </c>
      <c r="G14" s="11" t="n">
        <f aca="false">B14</f>
        <v>530</v>
      </c>
      <c r="H14" s="1" t="s">
        <v>34</v>
      </c>
      <c r="I14" s="11" t="n">
        <f aca="false">B14</f>
        <v>530</v>
      </c>
      <c r="J14" s="1" t="s">
        <v>34</v>
      </c>
    </row>
    <row r="15" customFormat="false" ht="12.75" hidden="false" customHeight="false" outlineLevel="0" collapsed="false">
      <c r="A15" s="1" t="s">
        <v>36</v>
      </c>
      <c r="B15" s="16" t="n">
        <f aca="false">(B6-B7)/B5</f>
        <v>-0.124324968268248</v>
      </c>
      <c r="C15" s="1" t="s">
        <v>37</v>
      </c>
      <c r="D15" s="1" t="s">
        <v>38</v>
      </c>
      <c r="G15" s="16" t="n">
        <f aca="false">(G6-G7)/G5</f>
        <v>-0.0197569890348711</v>
      </c>
      <c r="H15" s="1" t="s">
        <v>37</v>
      </c>
      <c r="I15" s="16" t="n">
        <f aca="false">(I6-I7)/I5</f>
        <v>-0.0197569890348711</v>
      </c>
      <c r="J15" s="1" t="s">
        <v>37</v>
      </c>
    </row>
    <row r="16" customFormat="false" ht="12.75" hidden="false" customHeight="false" outlineLevel="0" collapsed="false">
      <c r="A16" s="1" t="s">
        <v>39</v>
      </c>
      <c r="B16" s="17" t="n">
        <f aca="false">78/22*78/20</f>
        <v>13.8272727272727</v>
      </c>
      <c r="C16" s="1" t="s">
        <v>40</v>
      </c>
      <c r="D16" s="1" t="s">
        <v>41</v>
      </c>
      <c r="G16" s="17" t="n">
        <f aca="false">B16</f>
        <v>13.8272727272727</v>
      </c>
      <c r="H16" s="1" t="s">
        <v>40</v>
      </c>
      <c r="I16" s="17" t="n">
        <f aca="false">B16</f>
        <v>13.8272727272727</v>
      </c>
      <c r="J16" s="1" t="s">
        <v>40</v>
      </c>
    </row>
    <row r="17" customFormat="false" ht="13.4" hidden="false" customHeight="false" outlineLevel="0" collapsed="false">
      <c r="A17" s="18" t="s">
        <v>42</v>
      </c>
      <c r="B17" s="19" t="n">
        <v>0.945</v>
      </c>
      <c r="C17" s="1" t="s">
        <v>40</v>
      </c>
      <c r="D17" s="1" t="s">
        <v>43</v>
      </c>
      <c r="G17" s="20" t="n">
        <f aca="false">B17</f>
        <v>0.945</v>
      </c>
      <c r="H17" s="1" t="s">
        <v>40</v>
      </c>
      <c r="I17" s="20" t="n">
        <f aca="false">B17</f>
        <v>0.945</v>
      </c>
      <c r="J17" s="1" t="s">
        <v>40</v>
      </c>
    </row>
    <row r="18" customFormat="false" ht="12.75" hidden="false" customHeight="false" outlineLevel="0" collapsed="false">
      <c r="B18" s="17"/>
      <c r="G18" s="17"/>
    </row>
    <row r="19" customFormat="false" ht="12.75" hidden="false" customHeight="false" outlineLevel="0" collapsed="false">
      <c r="B19" s="21"/>
      <c r="G19" s="6" t="s">
        <v>5</v>
      </c>
      <c r="H19" s="7"/>
      <c r="I19" s="6" t="s">
        <v>6</v>
      </c>
    </row>
    <row r="20" customFormat="false" ht="12.75" hidden="false" customHeight="false" outlineLevel="0" collapsed="false">
      <c r="B20" s="21"/>
      <c r="D20" s="1" t="s">
        <v>44</v>
      </c>
      <c r="G20" s="12" t="n">
        <v>44.4</v>
      </c>
      <c r="H20" s="1" t="s">
        <v>8</v>
      </c>
      <c r="I20" s="12" t="n">
        <f aca="false">G4</f>
        <v>44.4</v>
      </c>
      <c r="J20" s="1" t="s">
        <v>8</v>
      </c>
    </row>
    <row r="21" customFormat="false" ht="12.75" hidden="false" customHeight="false" outlineLevel="0" collapsed="false">
      <c r="B21" s="21"/>
      <c r="D21" s="1" t="s">
        <v>45</v>
      </c>
      <c r="G21" s="22" t="n">
        <v>41.2</v>
      </c>
      <c r="H21" s="1" t="s">
        <v>8</v>
      </c>
      <c r="I21" s="12" t="n">
        <f aca="false">I20-I22*G23</f>
        <v>43.6</v>
      </c>
      <c r="J21" s="1" t="s">
        <v>8</v>
      </c>
    </row>
    <row r="22" customFormat="false" ht="12.75" hidden="false" customHeight="false" outlineLevel="0" collapsed="false">
      <c r="B22" s="21"/>
      <c r="D22" s="1" t="s">
        <v>46</v>
      </c>
      <c r="G22" s="23" t="n">
        <v>40</v>
      </c>
      <c r="H22" s="1" t="s">
        <v>14</v>
      </c>
      <c r="I22" s="1" t="n">
        <v>10</v>
      </c>
      <c r="J22" s="1" t="s">
        <v>14</v>
      </c>
    </row>
    <row r="23" customFormat="false" ht="13.4" hidden="false" customHeight="false" outlineLevel="0" collapsed="false">
      <c r="B23" s="21"/>
      <c r="D23" s="1" t="s">
        <v>28</v>
      </c>
      <c r="G23" s="24" t="n">
        <f aca="false">(G20-G21)/G22</f>
        <v>0.0799999999999999</v>
      </c>
      <c r="H23" s="3" t="s">
        <v>25</v>
      </c>
      <c r="I23" s="25" t="n">
        <v>0.701</v>
      </c>
      <c r="J23" s="1" t="s">
        <v>40</v>
      </c>
      <c r="K23" s="1" t="s">
        <v>47</v>
      </c>
    </row>
    <row r="24" customFormat="false" ht="12.75" hidden="false" customHeight="false" outlineLevel="0" collapsed="false">
      <c r="B24" s="21"/>
      <c r="G24" s="24"/>
      <c r="H24" s="3"/>
    </row>
    <row r="25" customFormat="false" ht="12.75" hidden="false" customHeight="false" outlineLevel="0" collapsed="false">
      <c r="A25" s="26" t="s">
        <v>48</v>
      </c>
      <c r="B25" s="21"/>
      <c r="G25" s="24"/>
      <c r="H25" s="3"/>
    </row>
    <row r="26" customFormat="false" ht="12.75" hidden="false" customHeight="false" outlineLevel="0" collapsed="false">
      <c r="D26" s="27" t="s">
        <v>49</v>
      </c>
      <c r="E26" s="27" t="s">
        <v>50</v>
      </c>
      <c r="G26" s="28" t="s">
        <v>51</v>
      </c>
      <c r="H26" s="28"/>
      <c r="I26" s="28" t="s">
        <v>50</v>
      </c>
      <c r="J26" s="28"/>
    </row>
    <row r="27" customFormat="false" ht="13.4" hidden="false" customHeight="false" outlineLevel="0" collapsed="false">
      <c r="A27" s="27" t="s">
        <v>52</v>
      </c>
      <c r="B27" s="27" t="s">
        <v>53</v>
      </c>
      <c r="C27" s="27" t="s">
        <v>54</v>
      </c>
      <c r="D27" s="27" t="s">
        <v>55</v>
      </c>
      <c r="E27" s="27" t="s">
        <v>56</v>
      </c>
      <c r="F27" s="27" t="s">
        <v>57</v>
      </c>
      <c r="G27" s="27" t="s">
        <v>58</v>
      </c>
      <c r="H27" s="29" t="s">
        <v>59</v>
      </c>
      <c r="I27" s="27" t="s">
        <v>58</v>
      </c>
      <c r="J27" s="29" t="s">
        <v>59</v>
      </c>
    </row>
    <row r="28" customFormat="false" ht="12.75" hidden="false" customHeight="false" outlineLevel="0" collapsed="false">
      <c r="A28" s="11" t="n">
        <f aca="false">B28*G16</f>
        <v>15210</v>
      </c>
      <c r="B28" s="30" t="n">
        <v>1100</v>
      </c>
      <c r="C28" s="14" t="n">
        <f aca="false">(G5-A28)/G5*(G7-G6)+G6</f>
        <v>164.417662748197</v>
      </c>
      <c r="D28" s="14" t="n">
        <f aca="false">(G9*C28-G13)*100</f>
        <v>291.55563289758</v>
      </c>
      <c r="E28" s="12" t="n">
        <f aca="false">D28*G16*G17</f>
        <v>3809.69119242883</v>
      </c>
      <c r="F28" s="11" t="n">
        <f aca="false">G4*C28</f>
        <v>7300.14422601997</v>
      </c>
      <c r="G28" s="11" t="n">
        <f aca="false">D28/100*A28/60*2*PI()</f>
        <v>4643.86160452846</v>
      </c>
      <c r="H28" s="11" t="n">
        <f aca="false">G28/F28*100</f>
        <v>63.6132857207985</v>
      </c>
      <c r="I28" s="14" t="n">
        <f aca="false">E28/100*B28/60*2*PI()</f>
        <v>4388.44921627939</v>
      </c>
      <c r="J28" s="11" t="n">
        <f aca="false">I28/F28*100</f>
        <v>60.1145550061546</v>
      </c>
      <c r="K28" s="27" t="s">
        <v>60</v>
      </c>
    </row>
    <row r="29" customFormat="false" ht="12.75" hidden="false" customHeight="false" outlineLevel="0" collapsed="false">
      <c r="A29" s="11" t="n">
        <f aca="false">(1-(C29-I6)/(I7-I6))*I5</f>
        <v>15214.107125</v>
      </c>
      <c r="B29" s="11" t="n">
        <f aca="false">A29/I16</f>
        <v>1100.29703073636</v>
      </c>
      <c r="C29" s="23" t="n">
        <v>25.325</v>
      </c>
      <c r="D29" s="14" t="n">
        <f aca="false">(I9*C29-I13)*100</f>
        <v>40.944861302981</v>
      </c>
      <c r="E29" s="12" t="n">
        <f aca="false">D29*I16*I17</f>
        <v>535.017196995757</v>
      </c>
      <c r="F29" s="11" t="n">
        <f aca="false">I4*C29</f>
        <v>788.22543</v>
      </c>
      <c r="G29" s="11" t="n">
        <f aca="false">D29/100*A29/60*2*PI()</f>
        <v>652.3407253125</v>
      </c>
      <c r="H29" s="11" t="n">
        <f aca="false">G29/F29*100</f>
        <v>82.760679938035</v>
      </c>
      <c r="I29" s="14" t="n">
        <f aca="false">E29/100*B29/60*2*PI()</f>
        <v>616.461985420312</v>
      </c>
      <c r="J29" s="11" t="n">
        <f aca="false">I29/F29*100</f>
        <v>78.2088425414431</v>
      </c>
      <c r="K29" s="27" t="s">
        <v>62</v>
      </c>
    </row>
    <row r="30" customFormat="false" ht="12.75" hidden="false" customHeight="false" outlineLevel="0" collapsed="false">
      <c r="B30" s="21"/>
      <c r="G30" s="24"/>
      <c r="H30" s="3"/>
    </row>
    <row r="31" customFormat="false" ht="12.75" hidden="false" customHeight="false" outlineLevel="0" collapsed="false">
      <c r="B31" s="21"/>
      <c r="G31" s="24"/>
      <c r="H31" s="3"/>
    </row>
    <row r="32" customFormat="false" ht="12.75" hidden="false" customHeight="false" outlineLevel="0" collapsed="false">
      <c r="B32" s="21"/>
      <c r="G32" s="17"/>
    </row>
    <row r="33" customFormat="false" ht="12.75" hidden="false" customHeight="false" outlineLevel="0" collapsed="false">
      <c r="A33" s="26" t="s">
        <v>5</v>
      </c>
    </row>
    <row r="34" customFormat="false" ht="12.75" hidden="false" customHeight="false" outlineLevel="0" collapsed="false">
      <c r="D34" s="27" t="s">
        <v>49</v>
      </c>
      <c r="E34" s="27" t="s">
        <v>50</v>
      </c>
      <c r="G34" s="28" t="s">
        <v>51</v>
      </c>
      <c r="H34" s="28"/>
      <c r="I34" s="28" t="s">
        <v>50</v>
      </c>
      <c r="J34" s="28"/>
    </row>
    <row r="35" customFormat="false" ht="13.4" hidden="false" customHeight="false" outlineLevel="0" collapsed="false">
      <c r="A35" s="27" t="s">
        <v>52</v>
      </c>
      <c r="B35" s="27" t="s">
        <v>53</v>
      </c>
      <c r="C35" s="27" t="s">
        <v>54</v>
      </c>
      <c r="D35" s="27" t="s">
        <v>55</v>
      </c>
      <c r="E35" s="27" t="s">
        <v>56</v>
      </c>
      <c r="F35" s="27" t="s">
        <v>57</v>
      </c>
      <c r="G35" s="27" t="s">
        <v>58</v>
      </c>
      <c r="H35" s="29" t="s">
        <v>59</v>
      </c>
      <c r="I35" s="27" t="s">
        <v>58</v>
      </c>
      <c r="J35" s="29" t="s">
        <v>59</v>
      </c>
      <c r="K35" s="27"/>
      <c r="L35" s="27"/>
      <c r="M35" s="27"/>
    </row>
    <row r="36" customFormat="false" ht="12.75" hidden="false" customHeight="false" outlineLevel="0" collapsed="false">
      <c r="A36" s="11" t="n">
        <f aca="false">0.4*A51</f>
        <v>9360.1604</v>
      </c>
      <c r="B36" s="11" t="n">
        <f aca="false" t="array" ref="B36:B52">A36:A52/G16</f>
        <v>676.934677186062</v>
      </c>
      <c r="C36" s="14" t="n">
        <f aca="false" t="array" ref="C36:C52">(G5-A36:A52)/G5*(G7-G6)+G6</f>
        <v>279.992879581152</v>
      </c>
      <c r="D36" s="14" t="n">
        <f aca="false" t="array" ref="D36:D51">(G9*C36:C51-G13)*100</f>
        <v>499.793750533984</v>
      </c>
      <c r="E36" s="14" t="n">
        <f aca="false" t="array" ref="E36:E51">D36:D51*G16*G17</f>
        <v>6530.69134873881</v>
      </c>
      <c r="F36" s="11" t="n">
        <f aca="false" t="array" ref="F36:F51">G4*C36:C51</f>
        <v>12431.6838534032</v>
      </c>
      <c r="G36" s="11" t="n">
        <f aca="false" t="array" ref="G36:G51">D36:D51/100*A36:A51/60*2*PI()</f>
        <v>4898.94688056126</v>
      </c>
      <c r="H36" s="11" t="n">
        <f aca="false" t="array" ref="H36:H51">G36:G51/F36:F51*100</f>
        <v>39.4069454977347</v>
      </c>
      <c r="I36" s="11" t="n">
        <f aca="false" t="array" ref="I36:I51">E36:E51/100*B36:B51/60*2*PI()</f>
        <v>4629.50480213039</v>
      </c>
      <c r="J36" s="11" t="n">
        <f aca="false" t="array" ref="J36:J51">I36:I51/F36:F51*100</f>
        <v>37.2395634953593</v>
      </c>
      <c r="L36" s="14"/>
      <c r="M36" s="14"/>
    </row>
    <row r="37" customFormat="false" ht="12.75" hidden="false" customHeight="false" outlineLevel="0" collapsed="false">
      <c r="A37" s="11" t="n">
        <f aca="false">0.45*A51</f>
        <v>10530.18045</v>
      </c>
      <c r="B37" s="11" t="n">
        <v>761.55151183432</v>
      </c>
      <c r="C37" s="14" t="n">
        <v>256.876806282723</v>
      </c>
      <c r="D37" s="14" t="n">
        <v>458.144271322819</v>
      </c>
      <c r="E37" s="14" t="n">
        <v>5986.46706967724</v>
      </c>
      <c r="F37" s="11" t="n">
        <v>11405.3301989529</v>
      </c>
      <c r="G37" s="11" t="n">
        <v>5052.0389705788</v>
      </c>
      <c r="H37" s="11" t="n">
        <v>44.2954204959592</v>
      </c>
      <c r="I37" s="11" t="n">
        <v>4774.17682719697</v>
      </c>
      <c r="J37" s="11" t="n">
        <v>41.8591723686814</v>
      </c>
      <c r="L37" s="14"/>
      <c r="M37" s="14"/>
    </row>
    <row r="38" customFormat="false" ht="12.75" hidden="false" customHeight="false" outlineLevel="0" collapsed="false">
      <c r="A38" s="11" t="n">
        <f aca="false">0.5*A51</f>
        <v>11700.2005</v>
      </c>
      <c r="B38" s="35" t="n">
        <v>846.168346482577</v>
      </c>
      <c r="C38" s="14" t="n">
        <v>233.760732984293</v>
      </c>
      <c r="D38" s="14" t="n">
        <v>416.494792111653</v>
      </c>
      <c r="E38" s="14" t="n">
        <v>5442.24279061567</v>
      </c>
      <c r="F38" s="11" t="n">
        <v>10378.9765445026</v>
      </c>
      <c r="G38" s="11" t="n">
        <v>5103.06966725132</v>
      </c>
      <c r="H38" s="11" t="n">
        <v>49.1673687224414</v>
      </c>
      <c r="I38" s="35" t="n">
        <v>4822.40083555249</v>
      </c>
      <c r="J38" s="11" t="n">
        <v>46.4631634427071</v>
      </c>
      <c r="L38" s="14"/>
      <c r="M38" s="14"/>
    </row>
    <row r="39" customFormat="false" ht="12.75" hidden="false" customHeight="false" outlineLevel="0" collapsed="false">
      <c r="A39" s="11" t="n">
        <f aca="false">0.55*A51</f>
        <v>12870.22055</v>
      </c>
      <c r="B39" s="11" t="n">
        <v>930.785181130835</v>
      </c>
      <c r="C39" s="14" t="n">
        <v>210.644659685864</v>
      </c>
      <c r="D39" s="14" t="n">
        <v>374.845312900488</v>
      </c>
      <c r="E39" s="14" t="n">
        <v>4898.01851155411</v>
      </c>
      <c r="F39" s="11" t="n">
        <v>9352.62289005237</v>
      </c>
      <c r="G39" s="11" t="n">
        <v>5052.0389705788</v>
      </c>
      <c r="H39" s="11" t="n">
        <v>54.0173492502542</v>
      </c>
      <c r="I39" s="11" t="n">
        <v>4774.17682719697</v>
      </c>
      <c r="J39" s="11" t="n">
        <v>51.0463950414902</v>
      </c>
      <c r="L39" s="14"/>
      <c r="M39" s="14"/>
    </row>
    <row r="40" customFormat="false" ht="12.75" hidden="false" customHeight="false" outlineLevel="0" collapsed="false">
      <c r="A40" s="11" t="n">
        <f aca="false">0.6*A51</f>
        <v>14040.2406</v>
      </c>
      <c r="B40" s="11" t="n">
        <v>1015.40201577909</v>
      </c>
      <c r="C40" s="14" t="n">
        <v>187.528586387435</v>
      </c>
      <c r="D40" s="14" t="n">
        <v>333.195833689323</v>
      </c>
      <c r="E40" s="14" t="n">
        <v>4353.79423249254</v>
      </c>
      <c r="F40" s="11" t="n">
        <v>8326.26923560211</v>
      </c>
      <c r="G40" s="11" t="n">
        <v>4898.94688056126</v>
      </c>
      <c r="H40" s="11" t="n">
        <v>58.8372384070163</v>
      </c>
      <c r="I40" s="11" t="n">
        <v>4629.50480213039</v>
      </c>
      <c r="J40" s="11" t="n">
        <v>55.6011902946304</v>
      </c>
      <c r="L40" s="14"/>
      <c r="M40" s="14"/>
    </row>
    <row r="41" customFormat="false" ht="12.75" hidden="false" customHeight="false" outlineLevel="0" collapsed="false">
      <c r="A41" s="11" t="n">
        <f aca="false">0.65*A51</f>
        <v>15210.26065</v>
      </c>
      <c r="B41" s="11" t="n">
        <v>1100.01885042735</v>
      </c>
      <c r="C41" s="14" t="n">
        <v>164.412513089005</v>
      </c>
      <c r="D41" s="14" t="n">
        <v>291.546354478157</v>
      </c>
      <c r="E41" s="14" t="n">
        <v>3809.56995343097</v>
      </c>
      <c r="F41" s="11" t="n">
        <v>7299.91558115184</v>
      </c>
      <c r="G41" s="11" t="n">
        <v>4643.7933971987</v>
      </c>
      <c r="H41" s="11" t="n">
        <v>63.6143438314387</v>
      </c>
      <c r="I41" s="11" t="n">
        <v>4388.38476035277</v>
      </c>
      <c r="J41" s="11" t="n">
        <v>60.1155549207095</v>
      </c>
      <c r="L41" s="14"/>
      <c r="M41" s="14"/>
    </row>
    <row r="42" customFormat="false" ht="12.75" hidden="false" customHeight="false" outlineLevel="0" collapsed="false">
      <c r="A42" s="32" t="n">
        <f aca="false">0.7145*A51</f>
        <v>16719.5865145</v>
      </c>
      <c r="B42" s="32" t="n">
        <v>1209.1745671236</v>
      </c>
      <c r="C42" s="33" t="n">
        <v>134.592778534032</v>
      </c>
      <c r="D42" s="33" t="n">
        <v>237.818526295754</v>
      </c>
      <c r="E42" s="33" t="n">
        <v>3107.52063344155</v>
      </c>
      <c r="F42" s="32" t="n">
        <v>5975.919366911</v>
      </c>
      <c r="G42" s="32" t="n">
        <v>4163.89562262072</v>
      </c>
      <c r="H42" s="32" t="n">
        <v>69.6779084014493</v>
      </c>
      <c r="I42" s="32" t="n">
        <v>3934.88136337658</v>
      </c>
      <c r="J42" s="32" t="n">
        <v>65.8456234393696</v>
      </c>
      <c r="K42" s="3"/>
      <c r="L42" s="33"/>
      <c r="M42" s="33"/>
    </row>
    <row r="43" customFormat="false" ht="12.75" hidden="false" customHeight="false" outlineLevel="0" collapsed="false">
      <c r="A43" s="11" t="n">
        <f aca="false">0.752*A51</f>
        <v>17597.101552</v>
      </c>
      <c r="B43" s="31" t="n">
        <v>1272.6371931098</v>
      </c>
      <c r="C43" s="34" t="n">
        <v>117.25572356021</v>
      </c>
      <c r="D43" s="34" t="n">
        <v>206.58141688738</v>
      </c>
      <c r="E43" s="34" t="n">
        <v>2699.35242414538</v>
      </c>
      <c r="F43" s="11" t="n">
        <v>5206.15412607331</v>
      </c>
      <c r="G43" s="11" t="n">
        <v>3806.80832265481</v>
      </c>
      <c r="H43" s="11" t="n">
        <v>73.121314322787</v>
      </c>
      <c r="I43" s="11" t="n">
        <v>3597.43386490879</v>
      </c>
      <c r="J43" s="11" t="n">
        <v>69.0996420350337</v>
      </c>
      <c r="L43" s="14"/>
      <c r="M43" s="14"/>
    </row>
    <row r="44" customFormat="false" ht="12.75" hidden="false" customHeight="false" outlineLevel="0" collapsed="false">
      <c r="A44" s="11" t="n">
        <f aca="false">0.8*A51</f>
        <v>18720.3208</v>
      </c>
      <c r="B44" s="11" t="n">
        <v>1353.86935437212</v>
      </c>
      <c r="C44" s="14" t="n">
        <v>95.0642931937174</v>
      </c>
      <c r="D44" s="14" t="n">
        <v>166.597916844661</v>
      </c>
      <c r="E44" s="14" t="n">
        <v>2176.89711624627</v>
      </c>
      <c r="F44" s="11" t="n">
        <v>4220.85461780105</v>
      </c>
      <c r="G44" s="11" t="n">
        <v>3265.96458704084</v>
      </c>
      <c r="H44" s="11" t="n">
        <v>77.3768557027988</v>
      </c>
      <c r="I44" s="11" t="n">
        <v>3086.33653475359</v>
      </c>
      <c r="J44" s="11" t="n">
        <v>73.1211286391449</v>
      </c>
      <c r="L44" s="14"/>
      <c r="M44" s="14"/>
    </row>
    <row r="45" customFormat="false" ht="12.75" hidden="false" customHeight="false" outlineLevel="0" collapsed="false">
      <c r="A45" s="11" t="n">
        <f aca="false">0.85*A51</f>
        <v>19890.34085</v>
      </c>
      <c r="B45" s="11" t="n">
        <v>1438.48618902038</v>
      </c>
      <c r="C45" s="14" t="n">
        <v>71.9482198952881</v>
      </c>
      <c r="D45" s="14" t="n">
        <v>124.948437633496</v>
      </c>
      <c r="E45" s="14" t="n">
        <v>1632.6728371847</v>
      </c>
      <c r="F45" s="11" t="n">
        <v>3194.50096335079</v>
      </c>
      <c r="G45" s="11" t="n">
        <v>2602.56553029817</v>
      </c>
      <c r="H45" s="11" t="n">
        <v>81.4701751590106</v>
      </c>
      <c r="I45" s="11" t="n">
        <v>2459.42442613177</v>
      </c>
      <c r="J45" s="11" t="n">
        <v>76.9893155252651</v>
      </c>
      <c r="L45" s="14"/>
      <c r="M45" s="14"/>
    </row>
    <row r="46" customFormat="false" ht="12.75" hidden="false" customHeight="false" outlineLevel="0" collapsed="false">
      <c r="A46" s="11" t="n">
        <f aca="false">0.9*A51</f>
        <v>21060.3609</v>
      </c>
      <c r="B46" s="11" t="n">
        <v>1523.10302366864</v>
      </c>
      <c r="C46" s="14" t="n">
        <v>48.8321465968587</v>
      </c>
      <c r="D46" s="14" t="n">
        <v>83.2989584223306</v>
      </c>
      <c r="E46" s="14" t="n">
        <v>1088.44855812313</v>
      </c>
      <c r="F46" s="11" t="n">
        <v>2168.14730890053</v>
      </c>
      <c r="G46" s="11" t="n">
        <v>1837.10508021047</v>
      </c>
      <c r="H46" s="11" t="n">
        <v>84.7315619500999</v>
      </c>
      <c r="I46" s="11" t="n">
        <v>1736.0643007989</v>
      </c>
      <c r="J46" s="11" t="n">
        <v>80.0713260428444</v>
      </c>
      <c r="L46" s="14"/>
      <c r="M46" s="14"/>
    </row>
    <row r="47" customFormat="false" ht="12.75" hidden="false" customHeight="false" outlineLevel="0" collapsed="false">
      <c r="A47" s="32" t="n">
        <f aca="false">0.93*A51</f>
        <v>21762.37293</v>
      </c>
      <c r="B47" s="32" t="n">
        <v>1573.87312445759</v>
      </c>
      <c r="C47" s="33" t="n">
        <v>34.9625026178011</v>
      </c>
      <c r="D47" s="33" t="n">
        <v>58.3092708956315</v>
      </c>
      <c r="E47" s="33" t="n">
        <v>761.913990686195</v>
      </c>
      <c r="F47" s="32" t="n">
        <v>1552.33511623037</v>
      </c>
      <c r="G47" s="32" t="n">
        <v>1328.83934135224</v>
      </c>
      <c r="H47" s="32" t="n">
        <v>85.6026078041155</v>
      </c>
      <c r="I47" s="32" t="n">
        <v>1255.75317757787</v>
      </c>
      <c r="J47" s="32" t="n">
        <v>80.8944643748891</v>
      </c>
      <c r="K47" s="3"/>
      <c r="L47" s="33"/>
      <c r="M47" s="33"/>
    </row>
    <row r="48" customFormat="false" ht="12.75" hidden="false" customHeight="false" outlineLevel="0" collapsed="false">
      <c r="A48" s="11" t="n">
        <f aca="false">0.96*A51</f>
        <v>22464.38496</v>
      </c>
      <c r="B48" s="11" t="n">
        <v>1624.64322524655</v>
      </c>
      <c r="C48" s="14" t="n">
        <v>21.0928586387435</v>
      </c>
      <c r="D48" s="14" t="n">
        <v>33.3195833689323</v>
      </c>
      <c r="E48" s="14" t="n">
        <v>435.379423249255</v>
      </c>
      <c r="F48" s="11" t="n">
        <v>936.522923560213</v>
      </c>
      <c r="G48" s="11" t="n">
        <v>783.831500889804</v>
      </c>
      <c r="H48" s="11" t="n">
        <v>83.6959225632247</v>
      </c>
      <c r="I48" s="11" t="n">
        <v>740.720768340864</v>
      </c>
      <c r="J48" s="11" t="n">
        <v>79.0926468222474</v>
      </c>
      <c r="L48" s="14"/>
      <c r="M48" s="14"/>
    </row>
    <row r="49" customFormat="false" ht="12.75" hidden="false" customHeight="false" outlineLevel="0" collapsed="false">
      <c r="A49" s="11" t="n">
        <f aca="false">0.98*A51</f>
        <v>22932.39298</v>
      </c>
      <c r="B49" s="11" t="n">
        <v>1658.48995910585</v>
      </c>
      <c r="C49" s="14" t="n">
        <v>11.8464293193718</v>
      </c>
      <c r="D49" s="14" t="n">
        <v>16.6597916844662</v>
      </c>
      <c r="E49" s="14" t="n">
        <v>217.689711624627</v>
      </c>
      <c r="F49" s="11" t="n">
        <v>525.981461780106</v>
      </c>
      <c r="G49" s="11" t="n">
        <v>400.080661912504</v>
      </c>
      <c r="H49" s="11" t="n">
        <v>76.0636431098713</v>
      </c>
      <c r="I49" s="11" t="n">
        <v>378.076225507316</v>
      </c>
      <c r="J49" s="11" t="n">
        <v>71.8801427388283</v>
      </c>
      <c r="L49" s="14"/>
      <c r="M49" s="14"/>
    </row>
    <row r="50" customFormat="false" ht="12.75" hidden="false" customHeight="false" outlineLevel="0" collapsed="false">
      <c r="A50" s="11" t="n">
        <f aca="false">0.99*A51</f>
        <v>23166.39699</v>
      </c>
      <c r="B50" s="11" t="n">
        <v>1675.4133260355</v>
      </c>
      <c r="C50" s="14" t="n">
        <v>7.22321465968588</v>
      </c>
      <c r="D50" s="14" t="n">
        <v>8.32989584223308</v>
      </c>
      <c r="E50" s="14" t="n">
        <v>108.844855812314</v>
      </c>
      <c r="F50" s="11" t="n">
        <v>320.710730890053</v>
      </c>
      <c r="G50" s="11" t="n">
        <v>202.081558823153</v>
      </c>
      <c r="H50" s="11" t="n">
        <v>63.0105385817073</v>
      </c>
      <c r="I50" s="11" t="n">
        <v>190.967073087879</v>
      </c>
      <c r="J50" s="11" t="n">
        <v>59.5449589597134</v>
      </c>
      <c r="L50" s="14"/>
      <c r="M50" s="14"/>
    </row>
    <row r="51" customFormat="false" ht="12.75" hidden="false" customHeight="false" outlineLevel="0" collapsed="false">
      <c r="A51" s="11" t="n">
        <f aca="false">G5</f>
        <v>23400.401</v>
      </c>
      <c r="B51" s="11" t="n">
        <v>1692.33669296515</v>
      </c>
      <c r="C51" s="14" t="n">
        <v>2.6</v>
      </c>
      <c r="D51" s="14" t="n">
        <v>0</v>
      </c>
      <c r="E51" s="14" t="n">
        <v>0</v>
      </c>
      <c r="F51" s="11" t="n">
        <v>115.44</v>
      </c>
      <c r="G51" s="11" t="n">
        <v>0</v>
      </c>
      <c r="H51" s="11" t="n">
        <v>0</v>
      </c>
      <c r="I51" s="11" t="n">
        <v>0</v>
      </c>
      <c r="J51" s="11" t="n">
        <v>0</v>
      </c>
      <c r="L51" s="14"/>
      <c r="M51" s="14"/>
    </row>
    <row r="52" customFormat="false" ht="12.75" hidden="false" customHeight="false" outlineLevel="0" collapsed="false">
      <c r="A52" s="11" t="n">
        <f aca="false">-G7/G15</f>
        <v>23532</v>
      </c>
      <c r="B52" s="11" t="n">
        <v>1701.85404339251</v>
      </c>
      <c r="C52" s="14" t="n">
        <v>-4.2188474935756E-014</v>
      </c>
    </row>
    <row r="53" customFormat="false" ht="12.75" hidden="false" customHeight="false" outlineLevel="0" collapsed="false">
      <c r="A53" s="11"/>
      <c r="B53" s="11"/>
      <c r="C53" s="14"/>
    </row>
    <row r="54" customFormat="false" ht="12.75" hidden="false" customHeight="false" outlineLevel="0" collapsed="false">
      <c r="A54" s="11"/>
      <c r="B54" s="11"/>
      <c r="C54" s="14"/>
    </row>
    <row r="57" customFormat="false" ht="12.75" hidden="false" customHeight="false" outlineLevel="0" collapsed="false">
      <c r="B57" s="11" t="n">
        <f aca="false">B28</f>
        <v>1100</v>
      </c>
      <c r="C57" s="1" t="n">
        <v>0</v>
      </c>
      <c r="E57" s="11" t="n">
        <f aca="false">B38</f>
        <v>846.168346482577</v>
      </c>
      <c r="F57" s="1" t="n">
        <v>0</v>
      </c>
    </row>
    <row r="58" customFormat="false" ht="12.75" hidden="false" customHeight="false" outlineLevel="0" collapsed="false">
      <c r="B58" s="11" t="n">
        <f aca="false">B28</f>
        <v>1100</v>
      </c>
      <c r="C58" s="1" t="n">
        <v>5000</v>
      </c>
      <c r="E58" s="11" t="n">
        <f aca="false">B38</f>
        <v>846.168346482577</v>
      </c>
      <c r="F58" s="11" t="n">
        <f aca="false">I38</f>
        <v>4822.40083555249</v>
      </c>
    </row>
    <row r="59" customFormat="false" ht="12.75" hidden="false" customHeight="false" outlineLevel="0" collapsed="false">
      <c r="B59" s="11"/>
    </row>
    <row r="60" customFormat="false" ht="12.75" hidden="false" customHeight="false" outlineLevel="0" collapsed="false">
      <c r="B60" s="11"/>
    </row>
    <row r="90" customFormat="false" ht="12.75" hidden="false" customHeight="false" outlineLevel="0" collapsed="false">
      <c r="A90" s="26" t="s">
        <v>6</v>
      </c>
    </row>
    <row r="91" customFormat="false" ht="12.75" hidden="false" customHeight="false" outlineLevel="0" collapsed="false">
      <c r="D91" s="27" t="s">
        <v>49</v>
      </c>
      <c r="E91" s="27" t="s">
        <v>50</v>
      </c>
      <c r="G91" s="28" t="s">
        <v>51</v>
      </c>
      <c r="H91" s="28"/>
      <c r="I91" s="28" t="s">
        <v>50</v>
      </c>
      <c r="J91" s="28"/>
    </row>
    <row r="92" customFormat="false" ht="12.75" hidden="false" customHeight="false" outlineLevel="0" collapsed="false">
      <c r="A92" s="27" t="s">
        <v>52</v>
      </c>
      <c r="B92" s="27" t="s">
        <v>53</v>
      </c>
      <c r="C92" s="27" t="s">
        <v>54</v>
      </c>
      <c r="D92" s="27" t="s">
        <v>55</v>
      </c>
      <c r="E92" s="27" t="s">
        <v>56</v>
      </c>
      <c r="F92" s="27" t="s">
        <v>57</v>
      </c>
      <c r="G92" s="27" t="s">
        <v>58</v>
      </c>
      <c r="H92" s="27" t="s">
        <v>63</v>
      </c>
      <c r="I92" s="27" t="s">
        <v>58</v>
      </c>
      <c r="J92" s="27" t="s">
        <v>63</v>
      </c>
    </row>
    <row r="93" customFormat="false" ht="12.75" hidden="false" customHeight="false" outlineLevel="0" collapsed="false">
      <c r="A93" s="11" t="n">
        <f aca="false">0.4*A108</f>
        <v>6545.7332</v>
      </c>
      <c r="B93" s="11" t="n">
        <f aca="false" t="array" ref="B93:B109">A93:A109/I16</f>
        <v>473.392933596318</v>
      </c>
      <c r="C93" s="14" t="n">
        <f aca="false" t="array" ref="C93:C109">(I5-A93:A109)/I5*(I7-I6)+I6</f>
        <v>196.585968586388</v>
      </c>
      <c r="D93" s="14" t="n">
        <f aca="false" t="array" ref="D93:D108">(I9*C93:C108-I13)*100</f>
        <v>349.515008954635</v>
      </c>
      <c r="E93" s="14" t="n">
        <f aca="false" t="array" ref="E93:E108">D93:D108*I16*I17</f>
        <v>4567.0331867809</v>
      </c>
      <c r="F93" s="14" t="n">
        <f aca="false" t="array" ref="F93:F108">I4*C93:C109</f>
        <v>6118.62032067016</v>
      </c>
      <c r="G93" s="14" t="n">
        <f aca="false" t="array" ref="G93:G108">D93:D108/100*A93:A108/60*2*PI()</f>
        <v>2395.81206586807</v>
      </c>
      <c r="H93" s="11" t="n">
        <f aca="false" t="array" ref="H93:H108">G93:G108/F93:F108*100</f>
        <v>39.156083239459</v>
      </c>
      <c r="I93" s="14" t="n">
        <f aca="false" t="array" ref="I93:I108">E93:E108/100*B93:B108/60*2*PI()</f>
        <v>2264.04240224532</v>
      </c>
      <c r="J93" s="11" t="n">
        <f aca="false" t="array" ref="J93:J108">I93:I108/F93:F108*100</f>
        <v>37.0024986612888</v>
      </c>
    </row>
    <row r="94" customFormat="false" ht="12.75" hidden="false" customHeight="false" outlineLevel="0" collapsed="false">
      <c r="A94" s="11" t="n">
        <f aca="false">0.45*A108</f>
        <v>7363.94985</v>
      </c>
      <c r="B94" s="11" t="n">
        <v>532.567050295858</v>
      </c>
      <c r="C94" s="14" t="n">
        <v>180.420471204189</v>
      </c>
      <c r="D94" s="14" t="n">
        <v>320.388758208415</v>
      </c>
      <c r="E94" s="14" t="n">
        <v>4186.44708788249</v>
      </c>
      <c r="F94" s="14" t="n">
        <v>5615.47891394765</v>
      </c>
      <c r="G94" s="14" t="n">
        <v>2470.68119292644</v>
      </c>
      <c r="H94" s="11" t="n">
        <v>43.9976933541643</v>
      </c>
      <c r="I94" s="14" t="n">
        <v>2334.79372731549</v>
      </c>
      <c r="J94" s="11" t="n">
        <v>41.5778202196853</v>
      </c>
    </row>
    <row r="95" customFormat="false" ht="12.75" hidden="false" customHeight="false" outlineLevel="0" collapsed="false">
      <c r="A95" s="11" t="n">
        <f aca="false">0.5*A108</f>
        <v>8182.1665</v>
      </c>
      <c r="B95" s="11" t="n">
        <v>591.741166995398</v>
      </c>
      <c r="C95" s="14" t="n">
        <v>164.25497382199</v>
      </c>
      <c r="D95" s="14" t="n">
        <v>291.262507462195</v>
      </c>
      <c r="E95" s="14" t="n">
        <v>3805.86098898408</v>
      </c>
      <c r="F95" s="14" t="n">
        <v>5112.33750722514</v>
      </c>
      <c r="G95" s="14" t="n">
        <v>2495.63756861257</v>
      </c>
      <c r="H95" s="11" t="n">
        <v>48.8159783090523</v>
      </c>
      <c r="I95" s="14" t="n">
        <v>2358.37750233888</v>
      </c>
      <c r="J95" s="11" t="n">
        <v>46.1310995020544</v>
      </c>
    </row>
    <row r="96" customFormat="false" ht="12.75" hidden="false" customHeight="false" outlineLevel="0" collapsed="false">
      <c r="A96" s="11" t="n">
        <f aca="false">0.55*A108</f>
        <v>9000.38315</v>
      </c>
      <c r="B96" s="11" t="n">
        <v>650.915283694938</v>
      </c>
      <c r="C96" s="14" t="n">
        <v>148.089476439791</v>
      </c>
      <c r="D96" s="14" t="n">
        <v>262.136256715976</v>
      </c>
      <c r="E96" s="14" t="n">
        <v>3425.27489008568</v>
      </c>
      <c r="F96" s="14" t="n">
        <v>4609.19610050262</v>
      </c>
      <c r="G96" s="14" t="n">
        <v>2470.68119292644</v>
      </c>
      <c r="H96" s="11" t="n">
        <v>53.6032995570967</v>
      </c>
      <c r="I96" s="14" t="n">
        <v>2334.79372731549</v>
      </c>
      <c r="J96" s="11" t="n">
        <v>50.6551180814564</v>
      </c>
    </row>
    <row r="97" customFormat="false" ht="12.75" hidden="false" customHeight="false" outlineLevel="0" collapsed="false">
      <c r="A97" s="11" t="n">
        <f aca="false">0.6*A108</f>
        <v>9818.5998</v>
      </c>
      <c r="B97" s="11" t="n">
        <v>710.089400394477</v>
      </c>
      <c r="C97" s="14" t="n">
        <v>131.923979057592</v>
      </c>
      <c r="D97" s="14" t="n">
        <v>233.010005969756</v>
      </c>
      <c r="E97" s="14" t="n">
        <v>3044.68879118727</v>
      </c>
      <c r="F97" s="14" t="n">
        <v>4106.05469378011</v>
      </c>
      <c r="G97" s="14" t="n">
        <v>2395.81206586807</v>
      </c>
      <c r="H97" s="11" t="n">
        <v>58.3482745492227</v>
      </c>
      <c r="I97" s="14" t="n">
        <v>2264.04240224532</v>
      </c>
      <c r="J97" s="11" t="n">
        <v>55.1391194490155</v>
      </c>
    </row>
    <row r="98" customFormat="false" ht="12.75" hidden="false" customHeight="false" outlineLevel="0" collapsed="false">
      <c r="A98" s="11" t="n">
        <f aca="false">0.65*A108</f>
        <v>10636.81645</v>
      </c>
      <c r="B98" s="11" t="n">
        <v>769.263517094017</v>
      </c>
      <c r="C98" s="14" t="n">
        <v>115.758481675393</v>
      </c>
      <c r="D98" s="14" t="n">
        <v>203.883755223537</v>
      </c>
      <c r="E98" s="14" t="n">
        <v>2664.10269228886</v>
      </c>
      <c r="F98" s="14" t="n">
        <v>3602.9132870576</v>
      </c>
      <c r="G98" s="14" t="n">
        <v>2271.03018743744</v>
      </c>
      <c r="H98" s="11" t="n">
        <v>63.0331625131097</v>
      </c>
      <c r="I98" s="14" t="n">
        <v>2146.12352712838</v>
      </c>
      <c r="J98" s="11" t="n">
        <v>59.5663385748887</v>
      </c>
    </row>
    <row r="99" customFormat="false" ht="12.75" hidden="false" customHeight="false" outlineLevel="0" collapsed="false">
      <c r="A99" s="32" t="n">
        <f aca="false">0.7*A108</f>
        <v>11455.0331</v>
      </c>
      <c r="B99" s="11" t="n">
        <v>828.437633793557</v>
      </c>
      <c r="C99" s="14" t="n">
        <v>99.5929842931938</v>
      </c>
      <c r="D99" s="14" t="n">
        <v>174.757504477317</v>
      </c>
      <c r="E99" s="14" t="n">
        <v>2283.51659339045</v>
      </c>
      <c r="F99" s="14" t="n">
        <v>3099.77188033508</v>
      </c>
      <c r="G99" s="14" t="n">
        <v>2096.33555763456</v>
      </c>
      <c r="H99" s="11" t="n">
        <v>67.6287042583258</v>
      </c>
      <c r="I99" s="14" t="n">
        <v>1981.03710196466</v>
      </c>
      <c r="J99" s="11" t="n">
        <v>63.9091255241179</v>
      </c>
    </row>
    <row r="100" customFormat="false" ht="12.75" hidden="false" customHeight="false" outlineLevel="0" collapsed="false">
      <c r="A100" s="11" t="n">
        <f aca="false">0.75*A108</f>
        <v>12273.24975</v>
      </c>
      <c r="B100" s="11" t="n">
        <v>887.611750493097</v>
      </c>
      <c r="C100" s="14" t="n">
        <v>83.4274869109948</v>
      </c>
      <c r="D100" s="14" t="n">
        <v>145.631253731098</v>
      </c>
      <c r="E100" s="14" t="n">
        <v>1902.93049449204</v>
      </c>
      <c r="F100" s="14" t="n">
        <v>2596.63047361257</v>
      </c>
      <c r="G100" s="14" t="n">
        <v>1871.72817645943</v>
      </c>
      <c r="H100" s="11" t="n">
        <v>72.0829627272833</v>
      </c>
      <c r="I100" s="14" t="n">
        <v>1768.78312675416</v>
      </c>
      <c r="J100" s="11" t="n">
        <v>68.1183997772827</v>
      </c>
    </row>
    <row r="101" customFormat="false" ht="12.75" hidden="false" customHeight="false" outlineLevel="0" collapsed="false">
      <c r="A101" s="11" t="n">
        <f aca="false">0.8*A108</f>
        <v>13091.4664</v>
      </c>
      <c r="B101" s="11" t="n">
        <v>946.785867192637</v>
      </c>
      <c r="C101" s="14" t="n">
        <v>67.2619895287959</v>
      </c>
      <c r="D101" s="14" t="n">
        <v>116.505002984878</v>
      </c>
      <c r="E101" s="14" t="n">
        <v>1522.34439559363</v>
      </c>
      <c r="F101" s="14" t="n">
        <v>2093.48906689005</v>
      </c>
      <c r="G101" s="14" t="n">
        <v>1597.20804391204</v>
      </c>
      <c r="H101" s="11" t="n">
        <v>76.2940714223432</v>
      </c>
      <c r="I101" s="14" t="n">
        <v>1509.36160149688</v>
      </c>
      <c r="J101" s="11" t="n">
        <v>72.0978974941143</v>
      </c>
    </row>
    <row r="102" customFormat="false" ht="12.75" hidden="false" customHeight="false" outlineLevel="0" collapsed="false">
      <c r="A102" s="11" t="n">
        <f aca="false">0.85*A108</f>
        <v>13909.68305</v>
      </c>
      <c r="B102" s="11" t="n">
        <v>1005.95998389218</v>
      </c>
      <c r="C102" s="14" t="n">
        <v>51.0964921465969</v>
      </c>
      <c r="D102" s="14" t="n">
        <v>87.3787522386587</v>
      </c>
      <c r="E102" s="14" t="n">
        <v>1141.75829669523</v>
      </c>
      <c r="F102" s="14" t="n">
        <v>1590.34766016754</v>
      </c>
      <c r="G102" s="14" t="n">
        <v>1272.77515999241</v>
      </c>
      <c r="H102" s="11" t="n">
        <v>80.0312530317003</v>
      </c>
      <c r="I102" s="14" t="n">
        <v>1202.77252619283</v>
      </c>
      <c r="J102" s="11" t="n">
        <v>75.6295341149568</v>
      </c>
    </row>
    <row r="103" customFormat="false" ht="12.75" hidden="false" customHeight="false" outlineLevel="0" collapsed="false">
      <c r="A103" s="11" t="n">
        <f aca="false">0.899*A108</f>
        <v>14711.535367</v>
      </c>
      <c r="B103" s="11" t="n">
        <v>1063.95061825773</v>
      </c>
      <c r="C103" s="14" t="n">
        <v>35.2543047120419</v>
      </c>
      <c r="D103" s="14" t="n">
        <v>58.8350265073635</v>
      </c>
      <c r="E103" s="14" t="n">
        <v>768.783919774785</v>
      </c>
      <c r="F103" s="14" t="n">
        <v>1097.26908157948</v>
      </c>
      <c r="G103" s="14" t="n">
        <v>906.40558236981</v>
      </c>
      <c r="H103" s="11" t="n">
        <v>82.6055885093448</v>
      </c>
      <c r="I103" s="14" t="n">
        <v>856.553275339471</v>
      </c>
      <c r="J103" s="11" t="n">
        <v>78.0622811413308</v>
      </c>
    </row>
    <row r="104" customFormat="false" ht="12.75" hidden="false" customHeight="false" outlineLevel="0" collapsed="false">
      <c r="A104" s="32" t="n">
        <f aca="false">0.9245*A108</f>
        <v>15128.8258585</v>
      </c>
      <c r="B104" s="31" t="n">
        <v>1094.12941777449</v>
      </c>
      <c r="C104" s="34" t="n">
        <v>27.0099010471205</v>
      </c>
      <c r="D104" s="34" t="n">
        <v>43.9806386267915</v>
      </c>
      <c r="E104" s="34" t="n">
        <v>574.685009336597</v>
      </c>
      <c r="F104" s="14" t="n">
        <v>840.666964150996</v>
      </c>
      <c r="G104" s="14" t="n">
        <v>696.779513519061</v>
      </c>
      <c r="H104" s="11" t="n">
        <v>82.8841316754668</v>
      </c>
      <c r="I104" s="14" t="n">
        <v>658.456640275512</v>
      </c>
      <c r="J104" s="11" t="n">
        <v>78.3255044333161</v>
      </c>
    </row>
    <row r="105" customFormat="false" ht="12.75" hidden="false" customHeight="false" outlineLevel="0" collapsed="false">
      <c r="A105" s="11" t="n">
        <f aca="false">0.96*A108</f>
        <v>15709.75968</v>
      </c>
      <c r="B105" s="11" t="n">
        <v>1136.14304063116</v>
      </c>
      <c r="C105" s="14" t="n">
        <v>15.5323979057592</v>
      </c>
      <c r="D105" s="14" t="n">
        <v>23.3010005969757</v>
      </c>
      <c r="E105" s="14" t="n">
        <v>304.468879118727</v>
      </c>
      <c r="F105" s="14" t="n">
        <v>483.436565378012</v>
      </c>
      <c r="G105" s="14" t="n">
        <v>383.329930538891</v>
      </c>
      <c r="H105" s="11" t="n">
        <v>79.2927051844238</v>
      </c>
      <c r="I105" s="14" t="n">
        <v>362.246784359252</v>
      </c>
      <c r="J105" s="11" t="n">
        <v>74.9316063992805</v>
      </c>
    </row>
    <row r="106" customFormat="false" ht="12.75" hidden="false" customHeight="false" outlineLevel="0" collapsed="false">
      <c r="A106" s="11" t="n">
        <f aca="false">0.98*A108</f>
        <v>16037.04634</v>
      </c>
      <c r="B106" s="11" t="n">
        <v>1159.81268731098</v>
      </c>
      <c r="C106" s="14" t="n">
        <v>9.06619895287958</v>
      </c>
      <c r="D106" s="14" t="n">
        <v>11.6505002984878</v>
      </c>
      <c r="E106" s="14" t="n">
        <v>152.234439559363</v>
      </c>
      <c r="F106" s="14" t="n">
        <v>282.180002689005</v>
      </c>
      <c r="G106" s="14" t="n">
        <v>195.657985379225</v>
      </c>
      <c r="H106" s="11" t="n">
        <v>69.3380053564117</v>
      </c>
      <c r="I106" s="14" t="n">
        <v>184.896796183368</v>
      </c>
      <c r="J106" s="11" t="n">
        <v>65.5244150618091</v>
      </c>
    </row>
    <row r="107" customFormat="false" ht="12.75" hidden="false" customHeight="false" outlineLevel="0" collapsed="false">
      <c r="A107" s="11" t="n">
        <f aca="false">0.99*A108</f>
        <v>16200.68967</v>
      </c>
      <c r="B107" s="11" t="n">
        <v>1171.64751065089</v>
      </c>
      <c r="C107" s="14" t="n">
        <v>5.83309947643981</v>
      </c>
      <c r="D107" s="14" t="n">
        <v>5.82525014924394</v>
      </c>
      <c r="E107" s="14" t="n">
        <v>76.1172197796821</v>
      </c>
      <c r="F107" s="14" t="n">
        <v>181.551721344503</v>
      </c>
      <c r="G107" s="14" t="n">
        <v>98.8272477170581</v>
      </c>
      <c r="H107" s="11" t="n">
        <v>54.4347621631902</v>
      </c>
      <c r="I107" s="14" t="n">
        <v>93.3917490926199</v>
      </c>
      <c r="J107" s="11" t="n">
        <v>51.4408502442147</v>
      </c>
    </row>
    <row r="108" customFormat="false" ht="12.75" hidden="false" customHeight="false" outlineLevel="0" collapsed="false">
      <c r="A108" s="11" t="n">
        <f aca="false">I5</f>
        <v>16364.333</v>
      </c>
      <c r="B108" s="11" t="n">
        <v>1183.4823339908</v>
      </c>
      <c r="C108" s="14" t="n">
        <v>2.6</v>
      </c>
      <c r="D108" s="14" t="n">
        <v>0</v>
      </c>
      <c r="E108" s="14" t="n">
        <v>0</v>
      </c>
      <c r="F108" s="14" t="n">
        <v>80.92344</v>
      </c>
      <c r="G108" s="14" t="n">
        <v>0</v>
      </c>
      <c r="H108" s="11" t="n">
        <v>0</v>
      </c>
      <c r="I108" s="14" t="n">
        <v>0</v>
      </c>
      <c r="J108" s="11" t="n">
        <v>0</v>
      </c>
    </row>
    <row r="109" customFormat="false" ht="12.75" hidden="false" customHeight="false" outlineLevel="0" collapsed="false">
      <c r="A109" s="11" t="n">
        <f aca="false">-I7/I15</f>
        <v>16495.932</v>
      </c>
      <c r="B109" s="11" t="n">
        <v>1192.99968441815</v>
      </c>
      <c r="C109" s="14" t="n">
        <v>-5.77315972805081E-015</v>
      </c>
      <c r="D109" s="14"/>
      <c r="E109" s="14"/>
    </row>
    <row r="114" customFormat="false" ht="12.75" hidden="false" customHeight="false" outlineLevel="0" collapsed="false">
      <c r="B114" s="11" t="n">
        <f aca="false">B29</f>
        <v>1100.29703073636</v>
      </c>
      <c r="C114" s="1" t="n">
        <v>0</v>
      </c>
    </row>
    <row r="115" customFormat="false" ht="12.75" hidden="false" customHeight="false" outlineLevel="0" collapsed="false">
      <c r="B115" s="11" t="n">
        <f aca="false">B29</f>
        <v>1100.29703073636</v>
      </c>
      <c r="C115" s="1" t="n">
        <v>5000</v>
      </c>
    </row>
  </sheetData>
  <mergeCells count="6">
    <mergeCell ref="G26:H26"/>
    <mergeCell ref="I26:J26"/>
    <mergeCell ref="G34:H34"/>
    <mergeCell ref="I34:J34"/>
    <mergeCell ref="G91:H91"/>
    <mergeCell ref="I91:J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2199</TotalTime>
  <Application>LibreOffice/24.8.2.1$Windows_X86_64 LibreOffice_project/0f794b6e29741098670a3b95d60478a65d05ef13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2002-05-05T16:56:47Z</dcterms:created>
  <dc:creator>Burkhard Erdlenbruch</dc:creator>
  <dc:description>© 2022   B. Erdlenbruch</dc:description>
  <cp:keywords>model flying electric helicopter ROBAN Bell 429</cp:keywords>
  <dc:language>de-DE</dc:language>
  <cp:lastModifiedBy>Burkhard Erdlenbruch</cp:lastModifiedBy>
  <cp:lastPrinted>2002-05-26T15:11:51Z</cp:lastPrinted>
  <dcterms:modified xsi:type="dcterms:W3CDTF">2024-11-18T16:02:00Z</dcterms:modified>
  <cp:revision>31</cp:revision>
  <dc:subject>maximum power estimate for simulator settings</dc:subject>
  <dc:title>Electric Drive Calculation Helicopter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